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36060EC-F41B-4988-9EC6-C25A0B8C269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hosqer'!$A$1:$D$101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9" l="1"/>
  <c r="D65" i="19"/>
  <c r="C82" i="7" l="1"/>
  <c r="C28" i="7"/>
  <c r="D55" i="19" l="1"/>
  <c r="F12" i="21"/>
  <c r="M7" i="20"/>
  <c r="M8" i="20"/>
  <c r="B72" i="7" l="1"/>
  <c r="J32" i="20"/>
  <c r="J30" i="20"/>
  <c r="C97" i="7"/>
  <c r="C95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B54" i="9"/>
  <c r="C68" i="7"/>
  <c r="D55" i="10" s="1"/>
  <c r="E55" i="10" s="1"/>
  <c r="B68" i="7"/>
  <c r="B55" i="10" s="1"/>
  <c r="M13" i="20"/>
  <c r="C9" i="10"/>
  <c r="C12" i="10"/>
  <c r="D38" i="22"/>
  <c r="C7" i="10" l="1"/>
  <c r="F7" i="1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C31" i="15"/>
  <c r="D31" i="15"/>
  <c r="J16" i="11"/>
  <c r="C12" i="21"/>
  <c r="N7" i="11"/>
  <c r="D37" i="19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0" i="7"/>
  <c r="C86" i="7"/>
  <c r="C79" i="7"/>
  <c r="C78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38" i="19" s="1"/>
  <c r="L18" i="20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F25" i="19" l="1"/>
  <c r="D25" i="19"/>
  <c r="D58" i="19" s="1"/>
  <c r="M19" i="20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87" i="7"/>
  <c r="A88" i="7" s="1"/>
  <c r="A89" i="7" s="1"/>
  <c r="A80" i="7"/>
  <c r="A81" i="7" s="1"/>
  <c r="A82" i="7" s="1"/>
  <c r="A83" i="7" s="1"/>
  <c r="A84" i="7" s="1"/>
  <c r="A85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0" i="9" s="1"/>
  <c r="A21" i="9" s="1"/>
  <c r="A33" i="7"/>
  <c r="A34" i="7" s="1"/>
  <c r="A36" i="9"/>
  <c r="A33" i="9"/>
  <c r="A34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C29" i="7"/>
  <c r="A54" i="9" l="1"/>
  <c r="A56" i="9" s="1"/>
  <c r="A58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3" i="7"/>
  <c r="A54" i="7" s="1"/>
  <c r="A55" i="7" s="1"/>
  <c r="A56" i="7" s="1"/>
  <c r="A57" i="7" s="1"/>
  <c r="A58" i="7" s="1"/>
  <c r="A59" i="7" s="1"/>
  <c r="A60" i="7" s="1"/>
  <c r="A62" i="7" s="1"/>
  <c r="A64" i="7" s="1"/>
  <c r="A65" i="7" s="1"/>
  <c r="A66" i="7" s="1"/>
  <c r="B26" i="10"/>
  <c r="A60" i="9" l="1"/>
  <c r="A61" i="9"/>
  <c r="A62" i="9" s="1"/>
  <c r="A68" i="7"/>
  <c r="A70" i="7" s="1"/>
  <c r="A71" i="7" s="1"/>
  <c r="A72" i="7" s="1"/>
  <c r="A73" i="7" s="1"/>
  <c r="A60" i="19"/>
  <c r="A62" i="19" s="1"/>
  <c r="A63" i="19" s="1"/>
  <c r="A64" i="19" s="1"/>
  <c r="B25" i="9"/>
  <c r="A55" i="10" l="1"/>
  <c r="A57" i="10" s="1"/>
  <c r="A59" i="10" s="1"/>
  <c r="A60" i="10" s="1"/>
  <c r="A74" i="7"/>
  <c r="A75" i="7" s="1"/>
  <c r="A76" i="7" s="1"/>
  <c r="A66" i="19"/>
  <c r="A68" i="19" s="1"/>
  <c r="A69" i="19" s="1"/>
  <c r="A70" i="19" s="1"/>
  <c r="D36" i="19"/>
  <c r="A61" i="10" l="1"/>
  <c r="A62" i="10" s="1"/>
  <c r="A63" i="10" s="1"/>
  <c r="A65" i="10"/>
  <c r="D15" i="10" l="1"/>
  <c r="C25" i="7"/>
  <c r="A72" i="19"/>
  <c r="A73" i="19"/>
  <c r="A74" i="19" s="1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75" i="19" l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3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C10" authorId="0" shapeId="0" xr:uid="{80F04196-1613-4D59-A9D5-D421FF8CAF94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  <comment ref="C11" authorId="0" shapeId="0" xr:uid="{51279867-E0A8-463E-BD37-3B4C3898ADC5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<sst xmlns="http://schemas.openxmlformats.org/spreadsheetml/2006/main" count="575" uniqueCount="334">
  <si>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</si>
  <si>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</si>
  <si>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</si>
  <si>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</si>
  <si>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</si>
  <si>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</si>
  <si>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</si>
  <si>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</si>
  <si>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</si>
  <si>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</si>
  <si>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</si>
  <si>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</si>
  <si>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</si>
  <si>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</si>
  <si>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</si>
  <si>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</si>
  <si>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</si>
  <si>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</si>
  <si>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</si>
  <si>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</si>
  <si>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</si>
  <si>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</si>
  <si>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</si>
  <si>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</si>
  <si>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</si>
  <si>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</si>
  <si>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</si>
  <si>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</si>
  <si>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</si>
  <si>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</si>
  <si>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</si>
  <si>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</si>
  <si>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</si>
  <si>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</si>
  <si>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</si>
  <si>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</si>
  <si>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</si>
  <si>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</si>
  <si>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</si>
  <si>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</si>
  <si>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</si>
  <si>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</si>
  <si>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</si>
  <si>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</si>
  <si>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</si>
  <si>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</si>
  <si>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</si>
  <si>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</si>
  <si>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</si>
  <si>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</si>
  <si>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</si>
  <si>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</si>
  <si>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</si>
  <si>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</si>
  <si>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</si>
  <si>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</si>
  <si>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</si>
  <si>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</si>
  <si>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</si>
  <si>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</si>
  <si>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</si>
  <si>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</si>
  <si>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</si>
  <si>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</si>
  <si>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</si>
  <si>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</si>
  <si>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</si>
  <si>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</si>
  <si>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</si>
  <si>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</si>
  <si>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</si>
  <si>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</si>
  <si>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</si>
  <si>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</si>
  <si>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</si>
  <si>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</si>
  <si>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</si>
  <si>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</si>
  <si>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</si>
  <si>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</si>
  <si>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</si>
  <si>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</si>
  <si>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</si>
  <si>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</si>
  <si>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</si>
  <si>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</si>
  <si>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</si>
  <si>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</si>
  <si>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</si>
  <si>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</si>
  <si>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</si>
  <si>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</si>
  <si>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</si>
  <si>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</si>
  <si>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</si>
  <si>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</si>
  <si>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</si>
  <si>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</si>
  <si>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</si>
  <si>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</si>
  <si>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</si>
  <si>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</si>
  <si>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</si>
  <si>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</si>
  <si>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</si>
  <si>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</si>
  <si>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</si>
  <si>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</si>
  <si>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</si>
  <si>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</si>
  <si>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</si>
  <si>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</si>
  <si>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</si>
  <si>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</si>
  <si>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</si>
  <si>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</si>
  <si>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</si>
  <si>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</si>
  <si>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</si>
  <si>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</si>
  <si>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</si>
  <si>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</si>
  <si>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</si>
  <si>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</si>
  <si>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</si>
  <si>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</si>
  <si>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</si>
  <si>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</si>
  <si>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</si>
  <si>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</si>
  <si>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</si>
  <si>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</si>
  <si>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</si>
  <si>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</si>
  <si>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</si>
  <si>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</si>
  <si>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</si>
  <si>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</si>
  <si>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</si>
  <si>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</si>
  <si>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</si>
  <si>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</si>
  <si>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</si>
  <si>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</si>
  <si>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</si>
  <si>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</si>
  <si>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</si>
  <si>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</si>
  <si>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</si>
  <si>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</si>
  <si>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</si>
  <si>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</si>
  <si>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</si>
  <si>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</si>
  <si>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</si>
  <si>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</si>
  <si>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</si>
  <si>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</si>
  <si>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</si>
  <si>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</si>
  <si>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</si>
  <si>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</si>
  <si>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</si>
  <si>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</si>
  <si>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</si>
  <si>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</si>
  <si>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</si>
  <si>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</si>
  <si>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</si>
  <si>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</si>
  <si>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</si>
  <si>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</si>
  <si>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</si>
  <si>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</si>
  <si>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</si>
  <si>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</si>
  <si>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</si>
  <si>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</si>
  <si>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</si>
  <si>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</si>
  <si>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</si>
  <si>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</si>
  <si>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</si>
  <si>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</si>
  <si>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</si>
  <si>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</si>
  <si>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</si>
  <si>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</si>
  <si>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</si>
  <si>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</si>
  <si>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</si>
  <si>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</si>
  <si>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</si>
  <si>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</si>
  <si>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</si>
  <si>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</si>
  <si>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</si>
  <si>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</si>
  <si>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</si>
  <si>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</si>
  <si>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</si>
  <si>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</si>
  <si>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</si>
  <si>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</si>
  <si>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</si>
  <si>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</si>
  <si>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</si>
  <si>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</si>
  <si>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</si>
  <si>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</si>
  <si>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</si>
  <si>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</si>
  <si>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</si>
  <si>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</si>
  <si>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</si>
  <si>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</si>
  <si>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</si>
  <si>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</si>
  <si>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</si>
  <si>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</si>
  <si>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</si>
  <si>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</si>
  <si>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</si>
  <si>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</si>
  <si>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</si>
  <si>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</si>
  <si>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</si>
  <si>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</si>
  <si>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</si>
  <si>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</si>
  <si>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</si>
  <si>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</si>
  <si>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</si>
  <si>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</si>
  <si>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</si>
  <si>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</si>
  <si>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</si>
  <si>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</si>
  <si>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</si>
  <si>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</si>
  <si>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</si>
  <si>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</si>
  <si>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</si>
  <si>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</si>
  <si>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</si>
  <si>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</si>
  <si>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</si>
  <si>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</si>
  <si>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</si>
  <si>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</si>
  <si>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</si>
  <si>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</si>
  <si>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</si>
  <si>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</si>
  <si>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</si>
  <si>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</si>
  <si>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</si>
  <si>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</si>
  <si>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</si>
  <si>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</si>
  <si>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</si>
  <si>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</si>
  <si>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</si>
  <si>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</si>
  <si>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</si>
  <si>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</si>
  <si>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</si>
  <si>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</si>
  <si>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</si>
  <si>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</si>
  <si>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</si>
  <si>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</si>
  <si>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</si>
  <si>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</si>
  <si>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</si>
  <si>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</si>
  <si>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</si>
  <si>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</si>
  <si>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</si>
  <si>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</si>
  <si>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</si>
  <si>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</si>
  <si>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</si>
  <si>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</si>
  <si>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</si>
  <si>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</si>
  <si>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</si>
  <si>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</si>
  <si>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</si>
  <si>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</si>
  <si>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</si>
  <si>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</si>
  <si>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</si>
  <si>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</si>
  <si>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</si>
  <si>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</si>
  <si>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</si>
  <si>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</si>
  <si>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</si>
  <si>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</si>
  <si>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</si>
  <si>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</si>
  <si>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</si>
  <si>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</si>
  <si>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</si>
  <si>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</si>
  <si>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</si>
  <si>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</si>
  <si>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</si>
  <si>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</si>
  <si>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</si>
  <si>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</si>
  <si>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</si>
  <si>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</si>
  <si>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</si>
  <si>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</si>
  <si>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</si>
  <si>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</si>
  <si>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</si>
  <si>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</si>
  <si>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</si>
  <si>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</si>
  <si>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հ.101 մսուր-մանկապարտեզ» ՀՈԱԿ-ի </t>
  </si>
  <si>
    <t>Տաթևիկ Մուրադյան</t>
  </si>
  <si>
    <t>Լալա Ավագյան</t>
  </si>
  <si>
    <t>Միջոցառման կազմակերպման գծով</t>
  </si>
  <si>
    <t>Այլ եկամուտներից /ազատ մնացորդից/</t>
  </si>
  <si>
    <t>հաշվարկվել է ըստ սանդղակի</t>
  </si>
  <si>
    <t>ձմռան եղանակի պատճառով</t>
  </si>
  <si>
    <t>սակագնի բարձրացման պատճառով</t>
  </si>
  <si>
    <t>ռուսաց լեզվի խմբակի փակման պատճառով</t>
  </si>
  <si>
    <t>310.0 գրության հիման վրա, պոմպերի ձեռքբերում</t>
  </si>
  <si>
    <t>Աշխատավարձի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</si>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</sst>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b/>
      <sz val="13"/>
      <name val="GHEA Grapalat"/>
      <family val="3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166" fontId="29" fillId="0" borderId="0" xfId="0" applyNumberFormat="1" applyFont="1" applyAlignment="1">
      <alignment horizontal="center" vertical="center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30" borderId="10" xfId="45" applyNumberFormat="1" applyFont="1" applyFill="1" applyBorder="1" applyAlignment="1" applyProtection="1">
      <alignment horizontal="center" vertical="center" wrapText="1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3" fontId="45" fillId="0" borderId="14" xfId="46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>
      <alignment horizontal="center" vertical="center" wrapText="1"/>
    </xf>
    <xf numFmtId="166" fontId="45" fillId="0" borderId="10" xfId="63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67" fillId="0" borderId="0" xfId="0" applyFont="1" applyAlignment="1" applyProtection="1">
      <alignment horizontal="center"/>
      <protection locked="0"/>
    </xf>
    <xf numFmtId="166" fontId="63" fillId="0" borderId="0" xfId="0" applyNumberFormat="1" applyFont="1" applyAlignment="1" applyProtection="1">
      <alignment horizontal="left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wrapText="1"/>
      <protection locked="0"/>
    </xf>
    <xf numFmtId="0" fontId="32" fillId="0" borderId="10" xfId="0" applyFont="1" applyBorder="1" applyAlignment="1" applyProtection="1">
      <alignment horizontal="center"/>
      <protection locked="0"/>
    </xf>
    <xf numFmtId="0" fontId="32" fillId="0" borderId="10" xfId="0" applyFont="1" applyBorder="1" applyAlignment="1" applyProtection="1">
      <alignment horizontal="left"/>
      <protection locked="0"/>
    </xf>
    <xf numFmtId="0" fontId="29" fillId="0" borderId="10" xfId="0" applyFont="1" applyBorder="1" applyAlignment="1" applyProtection="1">
      <alignment horizontal="right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wAgAFAATQAAAAAAAAAAAAAAAAAAAAAAAAAAAAAAAAAAAAAAAAAAAAAAAAAAAAAAAAAAAAAAAAAAAAAAAAAAAAAAAAAAAAAAAAAAAAAAAAAAAAAAAAAAAAAAAAAAAAAAAADpBwwABQAaABMAL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zMyWjAjBgkqhkiG9w0BCQQxFgQUsjqhBSRLeKALTj+xqNG6TvDC62QwKwYLKoZIhvcNAQkQAgwxHDAaMBgwFgQUK2DY8Flrruk/JuoGGlIdRn+9y9EwDQYJKoZIhvcNAQEBBQAEggEAKCZ81oWwsK+i+Q5IRYIUegBmBcVPHRiuDK5E8yRpMrZcVy2y9bR0Sr47D2vPYEv5pmxxVsx+X7bgUSrY0kDIFdO/C6b+guU8MKJeAU3sKjXJAlu8iCY6Xa4ll78syMbOGbF0Dt/s9NDRPTUrKR16LxLc3UmlClUPQA6kCm9/4QuUxK0ZGOBVbOizBE44NB338q9XhbQz9dYTRAcev0BJYoU5sQfhqZKKZqEuA/CYmaziOBnLMfrfhDzwIqunO+UEftzRg7K8W63fFCBBthY0iD0PWkdoh0py38Qj5DMajQVlt4agSUqW6TKDb5qdt1vPfQsxymdDuBPcLzE2gs/r4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l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QANwAgAFAATQAAAAAAAAAAAAAAAAAAAAAAAAAAAAAAAAAAAAAAAAAAAAAAAAAAAAAAAAAAAAAAAAAAAAAAAAAAAAAAAAAAAAAAAAAAAAAAAAAAAAAAAAAAAAAAAAAAAAAAAADpBwwABQAaABMAL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0NzM2WjAjBgkqhkiG9w0BCQQxFgQUvRZ61ZWM7A++hbE2yPNVTryeIqwwKwYLKoZIhvcNAQkQAgwxHDAaMBgwFgQUK2DY8Flrruk/JuoGGlIdRn+9y9EwDQYJKoZIhvcNAQEBBQAEggEAAI48ilPuZWTCYJGnE1V5vaePSuFNxT7NCIQndMQQcKiXsjK5bvV9y8FSnfLtDa48mKagyiypwJBh2Y5l4QhDPsEZIEvZjC3MSU+MFVgRxWG+LHrEbYc3e3TJdSMscFOfywIfQUeodt8Qg0f1iE43BMnkkb4wgs8yN13/RH2MYGH0kA3WKcLG5M47/ISGI8fUjwZfKeWcINL0wHQCEwtogTUUqY+3PbmRWAnihzm+eYG/T2246j2mJv1Bt09AY7XyaqeDvGx7c3QLwwgrmHrSAW3WsYx9VUEywv3lz2g6SskUEj4EGhKmKjzB7PndjKidqOTAdD8wwyjq4BXk8KnHPA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282575</xdr:colOff>
          <xdr:row>81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D904B907-603B-BF2E-5E46-CCCA5524A8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100</xdr:row>
          <xdr:rowOff>0</xdr:rowOff>
        </xdr:from>
        <xdr:to>
          <xdr:col>1</xdr:col>
          <xdr:colOff>2540000</xdr:colOff>
          <xdr:row>100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43E9DE3-1D01-C08D-AB43-CD586F17C55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3"/>
  <sheetViews>
    <sheetView view="pageBreakPreview" topLeftCell="A56" zoomScaleSheetLayoutView="100" workbookViewId="0">
      <selection activeCell="B95" sqref="B95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3.85546875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5" width="0" style="5" hidden="1" customWidth="1"/>
    <col min="16" max="16384" width="9.140625" style="5"/>
  </cols>
  <sheetData>
    <row r="1" spans="1:10">
      <c r="C1" s="218"/>
      <c r="D1" s="427" t="s">
        <v>182</v>
      </c>
      <c r="E1" s="404">
        <v>189</v>
      </c>
    </row>
    <row r="2" spans="1:10">
      <c r="C2" s="218"/>
      <c r="D2" s="427" t="s">
        <v>39</v>
      </c>
      <c r="E2" s="37"/>
    </row>
    <row r="3" spans="1:10">
      <c r="C3" s="218"/>
      <c r="D3" s="427" t="s">
        <v>205</v>
      </c>
      <c r="E3" s="37"/>
    </row>
    <row r="4" spans="1:10" s="28" customFormat="1" ht="24.75" customHeight="1">
      <c r="B4" s="224"/>
      <c r="C4" s="224"/>
      <c r="D4" s="427" t="s">
        <v>321</v>
      </c>
      <c r="E4" s="37"/>
      <c r="F4" s="53"/>
    </row>
    <row r="5" spans="1:10" s="28" customFormat="1" ht="20.25" customHeight="1">
      <c r="B5" s="224"/>
      <c r="C5" s="5"/>
      <c r="D5" s="427" t="s">
        <v>206</v>
      </c>
      <c r="E5" s="37"/>
      <c r="F5" s="53"/>
    </row>
    <row r="6" spans="1:10" s="28" customFormat="1" ht="20.25" customHeight="1">
      <c r="B6" s="224"/>
      <c r="C6" s="5"/>
      <c r="D6" s="427"/>
      <c r="E6" s="37"/>
      <c r="F6" s="53"/>
    </row>
    <row r="7" spans="1:10" ht="20.25" customHeight="1">
      <c r="C7" s="218"/>
      <c r="D7" s="427" t="s">
        <v>260</v>
      </c>
      <c r="E7" s="404">
        <f>+E1</f>
        <v>189</v>
      </c>
    </row>
    <row r="8" spans="1:10" ht="20.25" customHeight="1">
      <c r="C8" s="218"/>
      <c r="D8" s="427" t="s">
        <v>261</v>
      </c>
      <c r="E8" s="218"/>
    </row>
    <row r="9" spans="1:10" ht="20.25" customHeight="1">
      <c r="C9" s="218"/>
      <c r="D9" s="427" t="s">
        <v>262</v>
      </c>
      <c r="E9" s="218"/>
    </row>
    <row r="10" spans="1:10" ht="20.25" customHeight="1">
      <c r="C10" s="215"/>
      <c r="D10" s="428" t="s">
        <v>317</v>
      </c>
      <c r="E10" s="215"/>
    </row>
    <row r="11" spans="1:10" ht="20.25" customHeight="1">
      <c r="C11" s="215"/>
      <c r="D11" s="427" t="s">
        <v>318</v>
      </c>
      <c r="E11" s="215"/>
    </row>
    <row r="12" spans="1:10" ht="20.25">
      <c r="A12" s="462" t="s">
        <v>40</v>
      </c>
      <c r="B12" s="462"/>
      <c r="C12" s="462"/>
      <c r="D12" s="462"/>
      <c r="E12" s="462"/>
      <c r="F12" s="350"/>
    </row>
    <row r="13" spans="1:10" ht="20.45" customHeight="1">
      <c r="A13" s="463" t="s">
        <v>322</v>
      </c>
      <c r="B13" s="463"/>
      <c r="C13" s="463"/>
      <c r="D13" s="463"/>
      <c r="E13" s="463"/>
      <c r="F13" s="343" t="s">
        <v>192</v>
      </c>
    </row>
    <row r="14" spans="1:10" ht="18.75" customHeight="1">
      <c r="A14" s="464" t="s">
        <v>285</v>
      </c>
      <c r="B14" s="464"/>
      <c r="C14" s="464"/>
      <c r="D14" s="464"/>
      <c r="E14" s="464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29" t="s">
        <v>50</v>
      </c>
      <c r="E15" s="369"/>
    </row>
    <row r="16" spans="1:10" ht="20.25">
      <c r="A16" s="50" t="s">
        <v>7</v>
      </c>
      <c r="B16" s="350" t="s">
        <v>132</v>
      </c>
      <c r="C16" s="370"/>
      <c r="D16" s="371"/>
      <c r="E16" s="371"/>
    </row>
    <row r="17" spans="1:6" ht="18.75" customHeight="1">
      <c r="A17" s="59">
        <v>1</v>
      </c>
      <c r="B17" s="12" t="s">
        <v>112</v>
      </c>
      <c r="C17" s="368"/>
      <c r="D17" s="216">
        <v>97737.5</v>
      </c>
      <c r="E17" s="220"/>
      <c r="F17" s="144"/>
    </row>
    <row r="18" spans="1:6" ht="18.75" customHeight="1">
      <c r="A18" s="59">
        <f>+A17+1</f>
        <v>2</v>
      </c>
      <c r="B18" s="12" t="s">
        <v>214</v>
      </c>
      <c r="C18" s="368"/>
      <c r="D18" s="430">
        <f>SUM(D19:D20)</f>
        <v>93.34</v>
      </c>
      <c r="E18" s="220"/>
      <c r="F18" s="144"/>
    </row>
    <row r="19" spans="1:6" s="347" customFormat="1">
      <c r="A19" s="344">
        <f>+A18+0.1</f>
        <v>2.1</v>
      </c>
      <c r="B19" s="345" t="s">
        <v>215</v>
      </c>
      <c r="C19" s="345"/>
      <c r="D19" s="431">
        <v>93.34</v>
      </c>
      <c r="E19" s="346"/>
      <c r="F19" s="348"/>
    </row>
    <row r="20" spans="1:6" s="347" customFormat="1" hidden="1">
      <c r="A20" s="344">
        <f>+A19+0.1</f>
        <v>2.2000000000000002</v>
      </c>
      <c r="B20" s="345" t="s">
        <v>216</v>
      </c>
      <c r="C20" s="345"/>
      <c r="D20" s="431"/>
      <c r="E20" s="346"/>
      <c r="F20" s="348"/>
    </row>
    <row r="21" spans="1:6" ht="18.75" customHeight="1">
      <c r="A21" s="59">
        <f>+A18+1</f>
        <v>3</v>
      </c>
      <c r="B21" s="12" t="s">
        <v>217</v>
      </c>
      <c r="C21" s="368"/>
      <c r="D21" s="430">
        <f>SUM(D22:D23)</f>
        <v>9426.0499999999993</v>
      </c>
      <c r="E21" s="220"/>
      <c r="F21" s="144"/>
    </row>
    <row r="22" spans="1:6" s="347" customFormat="1">
      <c r="A22" s="344">
        <f>+A21+0.1</f>
        <v>3.1</v>
      </c>
      <c r="B22" s="345" t="s">
        <v>218</v>
      </c>
      <c r="C22" s="345"/>
      <c r="D22" s="431">
        <v>6516.1</v>
      </c>
      <c r="E22" s="346"/>
      <c r="F22" s="348"/>
    </row>
    <row r="23" spans="1:6" s="347" customFormat="1">
      <c r="A23" s="344">
        <f>+A22+0.1</f>
        <v>3.2</v>
      </c>
      <c r="B23" s="345" t="s">
        <v>219</v>
      </c>
      <c r="C23" s="345"/>
      <c r="D23" s="431">
        <v>2909.95</v>
      </c>
      <c r="E23" s="346"/>
      <c r="F23" s="348"/>
    </row>
    <row r="24" spans="1:6" ht="18.75" customHeight="1">
      <c r="A24" s="59">
        <f>+A21+1</f>
        <v>4</v>
      </c>
      <c r="B24" s="12" t="s">
        <v>8</v>
      </c>
      <c r="C24" s="368"/>
      <c r="D24" s="216">
        <v>2868</v>
      </c>
      <c r="E24" s="220"/>
      <c r="F24" s="144"/>
    </row>
    <row r="25" spans="1:6" ht="18.75" hidden="1" customHeight="1">
      <c r="A25" s="59">
        <f t="shared" ref="A25:A26" si="0">+A24+1</f>
        <v>5</v>
      </c>
      <c r="B25" s="12" t="s">
        <v>60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6</v>
      </c>
      <c r="B26" s="12" t="s">
        <v>113</v>
      </c>
      <c r="C26" s="368"/>
      <c r="D26" s="216"/>
      <c r="E26" s="220"/>
      <c r="F26" s="144"/>
    </row>
    <row r="27" spans="1:6" ht="18.75" customHeight="1">
      <c r="A27" s="59">
        <v>5</v>
      </c>
      <c r="B27" s="12" t="s">
        <v>119</v>
      </c>
      <c r="C27" s="368"/>
      <c r="D27" s="430">
        <f>SUM(D28:D29)</f>
        <v>3111.6</v>
      </c>
      <c r="E27" s="220"/>
      <c r="F27" s="144"/>
    </row>
    <row r="28" spans="1:6" s="347" customFormat="1">
      <c r="A28" s="344">
        <f>+A27+0.1</f>
        <v>5.0999999999999996</v>
      </c>
      <c r="B28" s="345" t="s">
        <v>69</v>
      </c>
      <c r="C28" s="345"/>
      <c r="D28" s="432">
        <f>+D72</f>
        <v>3111.6</v>
      </c>
      <c r="E28" s="346"/>
      <c r="F28" s="348"/>
    </row>
    <row r="29" spans="1:6" s="347" customFormat="1" hidden="1">
      <c r="A29" s="344">
        <f>+A28+0.1</f>
        <v>5.1999999999999993</v>
      </c>
      <c r="B29" s="345" t="s">
        <v>70</v>
      </c>
      <c r="C29" s="345"/>
      <c r="D29" s="431"/>
      <c r="E29" s="346"/>
      <c r="F29" s="348"/>
    </row>
    <row r="30" spans="1:6" ht="18.75" hidden="1" customHeight="1">
      <c r="A30" s="59">
        <f>+A27+1</f>
        <v>6</v>
      </c>
      <c r="B30" s="12" t="s">
        <v>9</v>
      </c>
      <c r="C30" s="368"/>
      <c r="D30" s="216"/>
      <c r="E30" s="220"/>
      <c r="F30" s="144" t="s">
        <v>305</v>
      </c>
    </row>
    <row r="31" spans="1:6" ht="18.75" hidden="1" customHeight="1">
      <c r="A31" s="59">
        <v>6</v>
      </c>
      <c r="B31" s="12" t="s">
        <v>326</v>
      </c>
      <c r="C31" s="368"/>
      <c r="D31" s="216"/>
      <c r="E31" s="220"/>
      <c r="F31" s="144" t="s">
        <v>189</v>
      </c>
    </row>
    <row r="32" spans="1:6">
      <c r="A32" s="50"/>
      <c r="B32" s="81" t="s">
        <v>27</v>
      </c>
      <c r="C32" s="370"/>
      <c r="D32" s="415">
        <f>SUM(D17:D18,D21,D24:D27,D30:D31)</f>
        <v>113236.49</v>
      </c>
      <c r="E32" s="372"/>
    </row>
    <row r="33" spans="1:14" ht="15.75" customHeight="1">
      <c r="A33" s="28"/>
      <c r="B33" s="50"/>
      <c r="C33" s="368"/>
      <c r="D33" s="216"/>
      <c r="E33" s="216"/>
    </row>
    <row r="34" spans="1:14" ht="20.25">
      <c r="A34" s="50" t="s">
        <v>10</v>
      </c>
      <c r="B34" s="350" t="s">
        <v>133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30">
        <f>+Ashkhatavardz!N9-'Dramakan hosqer'!C91+0.1</f>
        <v>75828.100000000006</v>
      </c>
      <c r="E35" s="220"/>
      <c r="F35" s="144"/>
    </row>
    <row r="36" spans="1:14" s="347" customFormat="1">
      <c r="A36" s="344">
        <f>+A35+0.1</f>
        <v>1.1000000000000001</v>
      </c>
      <c r="B36" s="345" t="s">
        <v>114</v>
      </c>
      <c r="C36" s="345"/>
      <c r="D36" s="431">
        <f>+Ashkhatavardz!J7</f>
        <v>1599.1</v>
      </c>
      <c r="E36" s="346"/>
      <c r="F36" s="348"/>
    </row>
    <row r="37" spans="1:14" s="347" customFormat="1">
      <c r="A37" s="344">
        <f>+A36+0.1</f>
        <v>1.2000000000000002</v>
      </c>
      <c r="B37" s="345" t="s">
        <v>236</v>
      </c>
      <c r="C37" s="345"/>
      <c r="D37" s="431">
        <f>+Ashkhatavardz!L7</f>
        <v>5665</v>
      </c>
      <c r="E37" s="346"/>
      <c r="F37" s="348"/>
      <c r="G37" s="347" t="s">
        <v>211</v>
      </c>
    </row>
    <row r="38" spans="1:14" ht="18.75" customHeight="1">
      <c r="A38" s="59">
        <f>+A35+1</f>
        <v>2</v>
      </c>
      <c r="B38" s="12" t="s">
        <v>14</v>
      </c>
      <c r="C38" s="368"/>
      <c r="D38" s="430">
        <f>+'Snund ev finans. pastaci'!E12</f>
        <v>18940.8</v>
      </c>
      <c r="E38" s="220"/>
      <c r="F38" s="144"/>
      <c r="H38" s="5" t="s">
        <v>180</v>
      </c>
      <c r="I38" s="5">
        <v>480</v>
      </c>
      <c r="J38" s="5">
        <v>42</v>
      </c>
      <c r="K38" s="5" t="s">
        <v>181</v>
      </c>
      <c r="L38" s="5">
        <f>ROUND(G38*I38*J38/1000,1)+'Snund ev finans. pastaci'!E8+'Snund ev finans. pastaci'!E9</f>
        <v>13759.7</v>
      </c>
      <c r="N38" s="5" t="s">
        <v>212</v>
      </c>
    </row>
    <row r="39" spans="1:14" ht="18.75" customHeight="1">
      <c r="A39" s="59">
        <f>+A38+1</f>
        <v>3</v>
      </c>
      <c r="B39" s="12" t="s">
        <v>13</v>
      </c>
      <c r="C39" s="368"/>
      <c r="D39" s="430">
        <f>+'Komunal '!F27</f>
        <v>4996</v>
      </c>
      <c r="E39" s="220"/>
      <c r="F39" s="216">
        <f>+D39-'Komunal '!F27</f>
        <v>0</v>
      </c>
      <c r="L39" s="5">
        <f>+'Snund ev finans. pastaci'!E8+'Snund ev finans. pastaci'!E9</f>
        <v>13759.7</v>
      </c>
    </row>
    <row r="40" spans="1:14" ht="18.75" customHeight="1">
      <c r="A40" s="59">
        <f t="shared" ref="A40:A44" si="1">+A39+1</f>
        <v>4</v>
      </c>
      <c r="B40" s="12" t="s">
        <v>12</v>
      </c>
      <c r="C40" s="368"/>
      <c r="D40" s="430">
        <f>+'Komunal '!J27</f>
        <v>2703.3</v>
      </c>
      <c r="E40" s="220"/>
      <c r="F40" s="216">
        <f>+D40-'Komunal '!J27</f>
        <v>0</v>
      </c>
      <c r="L40" s="81">
        <f>+L39+L38*0.8</f>
        <v>24767.460000000003</v>
      </c>
    </row>
    <row r="41" spans="1:14" ht="18.75" customHeight="1">
      <c r="A41" s="59">
        <f t="shared" si="1"/>
        <v>5</v>
      </c>
      <c r="B41" s="12" t="s">
        <v>15</v>
      </c>
      <c r="C41" s="368"/>
      <c r="D41" s="216">
        <f>+'Komunal '!M20</f>
        <v>652.9</v>
      </c>
      <c r="E41" s="220"/>
      <c r="F41" s="216">
        <f>+'Komunal '!M20</f>
        <v>652.9</v>
      </c>
    </row>
    <row r="42" spans="1:14" ht="18.75" customHeight="1">
      <c r="A42" s="59">
        <f t="shared" si="1"/>
        <v>6</v>
      </c>
      <c r="B42" s="12" t="s">
        <v>16</v>
      </c>
      <c r="C42" s="368"/>
      <c r="D42" s="216">
        <v>107.5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8"/>
      <c r="D43" s="216">
        <v>60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8"/>
      <c r="D44" s="430">
        <f>SUM(D45:D47)</f>
        <v>153.6</v>
      </c>
      <c r="E44" s="220"/>
      <c r="F44" s="144"/>
    </row>
    <row r="45" spans="1:14" s="347" customFormat="1">
      <c r="A45" s="344">
        <f>+A44+0.1</f>
        <v>8.1</v>
      </c>
      <c r="B45" s="345" t="s">
        <v>19</v>
      </c>
      <c r="C45" s="345"/>
      <c r="D45" s="431">
        <v>57.6</v>
      </c>
      <c r="E45" s="346"/>
      <c r="F45" s="348"/>
    </row>
    <row r="46" spans="1:14" s="347" customFormat="1" hidden="1">
      <c r="A46" s="344">
        <f>+A45+0.1</f>
        <v>8.1999999999999993</v>
      </c>
      <c r="B46" s="345" t="s">
        <v>20</v>
      </c>
      <c r="C46" s="345"/>
      <c r="D46" s="431"/>
      <c r="E46" s="346"/>
      <c r="F46" s="348"/>
    </row>
    <row r="47" spans="1:14" s="347" customFormat="1">
      <c r="A47" s="344">
        <v>8.1999999999999993</v>
      </c>
      <c r="B47" s="345" t="s">
        <v>21</v>
      </c>
      <c r="C47" s="345"/>
      <c r="D47" s="431">
        <v>96</v>
      </c>
      <c r="E47" s="346"/>
      <c r="F47" s="348"/>
    </row>
    <row r="48" spans="1:14" ht="18.75" hidden="1" customHeight="1">
      <c r="A48" s="59">
        <f>+A44+1</f>
        <v>9</v>
      </c>
      <c r="B48" s="12" t="s">
        <v>22</v>
      </c>
      <c r="C48" s="368"/>
      <c r="D48" s="216"/>
      <c r="E48" s="220"/>
      <c r="F48" s="144" t="s">
        <v>231</v>
      </c>
    </row>
    <row r="49" spans="1:11" ht="18.75" customHeight="1">
      <c r="A49" s="59">
        <v>9</v>
      </c>
      <c r="B49" s="12" t="s">
        <v>28</v>
      </c>
      <c r="C49" s="368"/>
      <c r="D49" s="216">
        <v>1323</v>
      </c>
      <c r="E49" s="220"/>
      <c r="F49" s="144">
        <v>9</v>
      </c>
      <c r="G49" s="5" t="s">
        <v>180</v>
      </c>
      <c r="H49" s="5">
        <v>147</v>
      </c>
      <c r="I49" s="5" t="s">
        <v>181</v>
      </c>
      <c r="J49" s="5">
        <f>+F49*H49</f>
        <v>1323</v>
      </c>
    </row>
    <row r="50" spans="1:11" ht="18.75" customHeight="1">
      <c r="A50" s="59">
        <f t="shared" ref="A50:A70" si="2">+A49+1</f>
        <v>10</v>
      </c>
      <c r="B50" s="12" t="s">
        <v>23</v>
      </c>
      <c r="C50" s="368"/>
      <c r="D50" s="216">
        <v>251.1</v>
      </c>
      <c r="E50" s="220"/>
      <c r="F50" s="216">
        <f>+$F$49</f>
        <v>9</v>
      </c>
      <c r="G50" s="5" t="s">
        <v>180</v>
      </c>
      <c r="H50" s="5">
        <v>27.9</v>
      </c>
      <c r="I50" s="5" t="s">
        <v>181</v>
      </c>
      <c r="J50" s="5">
        <f>+F50*H50</f>
        <v>251.1</v>
      </c>
    </row>
    <row r="51" spans="1:11" ht="18.75" customHeight="1">
      <c r="A51" s="59">
        <f t="shared" si="2"/>
        <v>11</v>
      </c>
      <c r="B51" s="12" t="s">
        <v>71</v>
      </c>
      <c r="C51" s="368"/>
      <c r="D51" s="216">
        <v>1000</v>
      </c>
      <c r="E51" s="220"/>
      <c r="F51" s="216">
        <f t="shared" ref="F51:F53" si="3">+$F$49</f>
        <v>9</v>
      </c>
      <c r="G51" s="5" t="s">
        <v>180</v>
      </c>
      <c r="H51" s="29" t="s">
        <v>232</v>
      </c>
      <c r="I51" s="5" t="s">
        <v>181</v>
      </c>
      <c r="J51" s="5">
        <f>0*80+0*110+0*250</f>
        <v>0</v>
      </c>
      <c r="K51" s="5" t="s">
        <v>233</v>
      </c>
    </row>
    <row r="52" spans="1:11" ht="18.75" customHeight="1">
      <c r="A52" s="59">
        <f t="shared" si="2"/>
        <v>12</v>
      </c>
      <c r="B52" s="12" t="s">
        <v>46</v>
      </c>
      <c r="C52" s="368"/>
      <c r="D52" s="216">
        <v>800</v>
      </c>
      <c r="E52" s="220"/>
      <c r="F52" s="216"/>
    </row>
    <row r="53" spans="1:11" ht="18.75" customHeight="1">
      <c r="A53" s="59">
        <f t="shared" si="2"/>
        <v>13</v>
      </c>
      <c r="B53" s="12" t="s">
        <v>115</v>
      </c>
      <c r="C53" s="368"/>
      <c r="D53" s="216">
        <v>150</v>
      </c>
      <c r="E53" s="220"/>
      <c r="F53" s="216">
        <f t="shared" si="3"/>
        <v>9</v>
      </c>
      <c r="G53" s="5" t="s">
        <v>180</v>
      </c>
      <c r="H53" s="5">
        <v>38.700000000000003</v>
      </c>
      <c r="I53" s="5" t="s">
        <v>181</v>
      </c>
      <c r="J53" s="5">
        <f>+F53*H53</f>
        <v>348.3</v>
      </c>
    </row>
    <row r="54" spans="1:11" ht="18.75" customHeight="1">
      <c r="A54" s="59">
        <f t="shared" si="2"/>
        <v>14</v>
      </c>
      <c r="B54" s="12" t="s">
        <v>116</v>
      </c>
      <c r="C54" s="368"/>
      <c r="D54" s="216">
        <v>70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8"/>
      <c r="D55" s="216">
        <f>1280+980</f>
        <v>2260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8"/>
      <c r="D56" s="216">
        <v>220.3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8"/>
      <c r="D57" s="216">
        <v>0</v>
      </c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8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8"/>
      <c r="D59" s="216">
        <v>300</v>
      </c>
      <c r="E59" s="220"/>
      <c r="F59" s="144"/>
    </row>
    <row r="60" spans="1:11" ht="18.75" hidden="1" customHeight="1">
      <c r="A60" s="59">
        <f t="shared" si="2"/>
        <v>18</v>
      </c>
      <c r="B60" s="12" t="s">
        <v>72</v>
      </c>
      <c r="C60" s="368"/>
      <c r="D60" s="216"/>
      <c r="E60" s="220"/>
      <c r="F60" s="144"/>
    </row>
    <row r="61" spans="1:11" ht="18.75" customHeight="1">
      <c r="A61" s="59">
        <v>18</v>
      </c>
      <c r="B61" s="12" t="s">
        <v>73</v>
      </c>
      <c r="C61" s="368"/>
      <c r="D61" s="216">
        <v>112</v>
      </c>
      <c r="E61" s="220"/>
      <c r="F61" s="144"/>
    </row>
    <row r="62" spans="1:11" ht="18.75" customHeight="1">
      <c r="A62" s="59">
        <f t="shared" si="2"/>
        <v>19</v>
      </c>
      <c r="B62" s="12" t="s">
        <v>44</v>
      </c>
      <c r="C62" s="368"/>
      <c r="D62" s="216">
        <v>3</v>
      </c>
      <c r="E62" s="220"/>
      <c r="F62" s="144"/>
    </row>
    <row r="63" spans="1:11" ht="18.75" hidden="1" customHeight="1">
      <c r="A63" s="59">
        <f t="shared" si="2"/>
        <v>20</v>
      </c>
      <c r="B63" s="12" t="s">
        <v>117</v>
      </c>
      <c r="C63" s="368"/>
      <c r="D63" s="216"/>
      <c r="E63" s="220"/>
      <c r="F63" s="144"/>
    </row>
    <row r="64" spans="1:11" ht="18.75" hidden="1" customHeight="1">
      <c r="A64" s="59">
        <f t="shared" si="2"/>
        <v>21</v>
      </c>
      <c r="B64" s="12" t="s">
        <v>45</v>
      </c>
      <c r="C64" s="368"/>
      <c r="D64" s="216"/>
      <c r="E64" s="220"/>
      <c r="F64" s="144"/>
    </row>
    <row r="65" spans="1:7" ht="18.75" customHeight="1">
      <c r="A65" s="59">
        <v>20</v>
      </c>
      <c r="B65" s="12" t="s">
        <v>61</v>
      </c>
      <c r="C65" s="368"/>
      <c r="D65" s="216">
        <f>+D19</f>
        <v>93.34</v>
      </c>
      <c r="E65" s="220"/>
      <c r="F65" s="144"/>
    </row>
    <row r="66" spans="1:7" ht="18.75" hidden="1" customHeight="1">
      <c r="A66" s="59">
        <f t="shared" si="2"/>
        <v>21</v>
      </c>
      <c r="B66" s="12" t="s">
        <v>302</v>
      </c>
      <c r="C66" s="368"/>
      <c r="D66" s="216"/>
      <c r="E66" s="220"/>
      <c r="F66" s="144"/>
    </row>
    <row r="67" spans="1:7" ht="18.75" customHeight="1">
      <c r="A67" s="59">
        <v>21</v>
      </c>
      <c r="B67" s="12" t="s">
        <v>325</v>
      </c>
      <c r="C67" s="368"/>
      <c r="D67" s="216">
        <v>100</v>
      </c>
      <c r="E67" s="220"/>
      <c r="F67" s="144"/>
    </row>
    <row r="68" spans="1:7" ht="18.75" hidden="1" customHeight="1">
      <c r="A68" s="59">
        <f t="shared" si="2"/>
        <v>22</v>
      </c>
      <c r="B68" s="12"/>
      <c r="C68" s="368"/>
      <c r="D68" s="216"/>
      <c r="E68" s="220"/>
      <c r="F68" s="144" t="s">
        <v>319</v>
      </c>
    </row>
    <row r="69" spans="1:7" ht="18.75" hidden="1" customHeight="1">
      <c r="A69" s="59">
        <f t="shared" si="2"/>
        <v>23</v>
      </c>
      <c r="B69" s="12" t="s">
        <v>209</v>
      </c>
      <c r="C69" s="368"/>
      <c r="D69" s="216"/>
      <c r="E69" s="220"/>
      <c r="F69" s="144"/>
    </row>
    <row r="70" spans="1:7" ht="18.75" hidden="1" customHeight="1">
      <c r="A70" s="59">
        <f t="shared" si="2"/>
        <v>24</v>
      </c>
      <c r="B70" s="12" t="s">
        <v>208</v>
      </c>
      <c r="C70" s="368"/>
      <c r="D70" s="216"/>
      <c r="E70" s="220"/>
      <c r="F70" s="144"/>
    </row>
    <row r="71" spans="1:7" ht="18.75" customHeight="1">
      <c r="A71" s="59">
        <v>22</v>
      </c>
      <c r="B71" s="12" t="s">
        <v>26</v>
      </c>
      <c r="C71" s="368"/>
      <c r="D71" s="216">
        <v>3111.6</v>
      </c>
      <c r="E71" s="220"/>
      <c r="F71" s="144"/>
    </row>
    <row r="72" spans="1:7" s="347" customFormat="1">
      <c r="A72" s="344">
        <f>+A71+0.1</f>
        <v>22.1</v>
      </c>
      <c r="B72" s="345" t="s">
        <v>74</v>
      </c>
      <c r="C72" s="345"/>
      <c r="D72" s="431">
        <v>3111.6</v>
      </c>
      <c r="E72" s="346"/>
      <c r="F72" s="348"/>
    </row>
    <row r="73" spans="1:7" ht="18.75" hidden="1" customHeight="1">
      <c r="A73" s="59">
        <f>+A71+1</f>
        <v>23</v>
      </c>
      <c r="B73" s="12" t="s">
        <v>75</v>
      </c>
      <c r="C73" s="368"/>
      <c r="D73" s="216"/>
      <c r="E73" s="220"/>
      <c r="F73" s="144"/>
    </row>
    <row r="74" spans="1:7" ht="18.75" hidden="1" customHeight="1">
      <c r="A74" s="59">
        <f>+A73+1</f>
        <v>24</v>
      </c>
      <c r="B74" s="12" t="s">
        <v>65</v>
      </c>
      <c r="C74" s="368"/>
      <c r="D74" s="216"/>
      <c r="E74" s="220"/>
      <c r="F74" s="144"/>
    </row>
    <row r="75" spans="1:7">
      <c r="A75" s="28"/>
      <c r="B75" s="81" t="s">
        <v>29</v>
      </c>
      <c r="C75" s="370"/>
      <c r="D75" s="415">
        <f>SUM(D35,D38:D44,D48:D71,D73:D74)</f>
        <v>113236.54000000002</v>
      </c>
      <c r="E75" s="220" t="s">
        <v>333</v>
      </c>
      <c r="F75" s="460">
        <f>+D32-D75</f>
        <v>-5.0000000017462298E-2</v>
      </c>
      <c r="G75" s="461"/>
    </row>
    <row r="76" spans="1:7" ht="37.5" customHeight="1">
      <c r="B76" s="53"/>
      <c r="C76" s="43"/>
    </row>
    <row r="77" spans="1:7" ht="26.25" hidden="1" customHeight="1">
      <c r="B77" s="199" t="s">
        <v>2</v>
      </c>
      <c r="C77" s="215"/>
      <c r="D77" s="452" t="s">
        <v>323</v>
      </c>
      <c r="E77" s="215"/>
    </row>
    <row r="78" spans="1:7" ht="15.75" hidden="1" customHeight="1">
      <c r="B78" s="53"/>
      <c r="D78" s="214" t="s">
        <v>89</v>
      </c>
      <c r="E78" s="221"/>
    </row>
    <row r="79" spans="1:7" ht="30.75" hidden="1" customHeight="1">
      <c r="B79" s="199" t="s">
        <v>6</v>
      </c>
      <c r="C79" s="213"/>
      <c r="D79" s="217" t="s">
        <v>324</v>
      </c>
      <c r="E79" s="213"/>
    </row>
    <row r="80" spans="1:7" ht="13.5" hidden="1" customHeight="1">
      <c r="D80" s="214" t="s">
        <v>89</v>
      </c>
      <c r="E80" s="221"/>
    </row>
    <row r="81" spans="1:6" hidden="1">
      <c r="B81" s="43" t="s">
        <v>184</v>
      </c>
    </row>
    <row r="82" spans="1:6" s="198" customFormat="1" ht="109.5" customHeight="1">
      <c r="A82" s="233" t="s">
        <v>198</v>
      </c>
      <c r="D82" s="231"/>
      <c r="E82" s="232" t="s">
        <v>213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6" orientation="portrait" verticalDpi="360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285750</xdr:colOff>
                <xdr:row>81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1"/>
  <sheetViews>
    <sheetView tabSelected="1" view="pageBreakPreview" topLeftCell="A69" zoomScaleSheetLayoutView="100" workbookViewId="0">
      <selection activeCell="B101" sqref="B101"/>
    </sheetView>
  </sheetViews>
  <sheetFormatPr defaultColWidth="9.140625" defaultRowHeight="13.5"/>
  <cols>
    <col min="1" max="1" width="6.5703125" style="42" customWidth="1"/>
    <col min="2" max="2" width="72.28515625" style="186" customWidth="1"/>
    <col min="3" max="3" width="22.28515625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5"/>
      <c r="B1" s="226"/>
      <c r="C1" s="405" t="s">
        <v>182</v>
      </c>
      <c r="D1" s="406">
        <f>+'Ekamut-caxs'!E1+1</f>
        <v>190</v>
      </c>
      <c r="E1" s="53"/>
      <c r="F1" s="28"/>
      <c r="G1" s="28"/>
    </row>
    <row r="2" spans="1:10" s="40" customFormat="1" ht="17.25">
      <c r="A2" s="225"/>
      <c r="B2" s="227"/>
      <c r="C2" s="405" t="s">
        <v>39</v>
      </c>
      <c r="D2" s="407"/>
      <c r="E2" s="53"/>
      <c r="F2" s="28"/>
      <c r="G2" s="28"/>
    </row>
    <row r="3" spans="1:10" s="40" customFormat="1" ht="17.25">
      <c r="A3" s="225"/>
      <c r="B3" s="227"/>
      <c r="C3" s="405" t="s">
        <v>205</v>
      </c>
      <c r="D3" s="407"/>
      <c r="E3" s="53"/>
      <c r="F3" s="28"/>
      <c r="G3" s="28"/>
    </row>
    <row r="4" spans="1:10" s="40" customFormat="1" ht="17.25">
      <c r="A4" s="225"/>
      <c r="B4" s="227"/>
      <c r="C4" s="405" t="s">
        <v>321</v>
      </c>
      <c r="D4" s="408"/>
      <c r="E4" s="53"/>
      <c r="F4" s="28"/>
      <c r="G4" s="28"/>
    </row>
    <row r="5" spans="1:10" s="40" customFormat="1" ht="17.25">
      <c r="A5" s="225"/>
      <c r="B5" s="227"/>
      <c r="C5" s="405" t="s">
        <v>206</v>
      </c>
      <c r="D5" s="408"/>
      <c r="E5" s="53"/>
      <c r="F5" s="28"/>
      <c r="G5" s="28"/>
    </row>
    <row r="6" spans="1:10" s="40" customFormat="1" ht="17.25">
      <c r="A6" s="225"/>
      <c r="B6" s="227"/>
      <c r="C6" s="405"/>
      <c r="D6" s="408"/>
      <c r="E6" s="53"/>
      <c r="F6" s="28"/>
      <c r="G6" s="28"/>
    </row>
    <row r="7" spans="1:10" s="40" customFormat="1" ht="17.25">
      <c r="A7" s="225"/>
      <c r="B7" s="374"/>
      <c r="C7" s="409" t="s">
        <v>260</v>
      </c>
      <c r="D7" s="406">
        <f>+'Ekamut-caxs'!E7+1</f>
        <v>190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0" t="s">
        <v>39</v>
      </c>
      <c r="D8" s="411"/>
      <c r="E8" s="312"/>
      <c r="F8" s="53"/>
      <c r="G8" s="28"/>
      <c r="H8" s="28"/>
      <c r="I8" s="28"/>
      <c r="J8" s="28"/>
    </row>
    <row r="9" spans="1:10" s="40" customFormat="1" ht="17.25">
      <c r="A9" s="225"/>
      <c r="B9" s="225"/>
      <c r="C9" s="410" t="s">
        <v>262</v>
      </c>
      <c r="D9" s="412"/>
      <c r="E9" s="312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3" t="str">
        <f>+'Ekamut-caxs'!D10</f>
        <v>«20» մայիսի, 2025թ.</v>
      </c>
      <c r="D10" s="412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3" t="str">
        <f>+'Ekamut-caxs'!D11</f>
        <v xml:space="preserve">հ. 1992-Ա որոշմամբ </v>
      </c>
      <c r="D11" s="408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5" t="s">
        <v>40</v>
      </c>
      <c r="B13" s="465"/>
      <c r="C13" s="465"/>
      <c r="D13" s="465"/>
      <c r="E13" s="53"/>
      <c r="F13" s="28"/>
      <c r="G13" s="28"/>
    </row>
    <row r="14" spans="1:10" s="5" customFormat="1" ht="20.25">
      <c r="A14" s="463" t="str">
        <f>+_xlfn.SINGLE('Ekamut-caxs'!A13)</f>
        <v xml:space="preserve">«Երևանի հ.101 մսուր-մանկապարտեզ» ՀՈԱԿ-ի </v>
      </c>
      <c r="B14" s="463"/>
      <c r="C14" s="463"/>
      <c r="D14" s="463"/>
      <c r="E14" s="54"/>
      <c r="F14" s="3"/>
      <c r="G14" s="3"/>
    </row>
    <row r="15" spans="1:10" s="5" customFormat="1" ht="18.75" customHeight="1">
      <c r="A15" s="464" t="s">
        <v>286</v>
      </c>
      <c r="B15" s="464"/>
      <c r="C15" s="464"/>
      <c r="D15" s="464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207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89">
        <f>+C19-C77</f>
        <v>18939.710000000003</v>
      </c>
      <c r="G18" s="141" t="s">
        <v>203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20697.400000000001</v>
      </c>
      <c r="D19" s="384"/>
      <c r="E19" s="466" t="s">
        <v>204</v>
      </c>
      <c r="F19" s="466"/>
      <c r="G19" s="139"/>
    </row>
    <row r="20" spans="1:7" s="40" customFormat="1" ht="21.6" customHeight="1">
      <c r="A20" s="382" t="s">
        <v>10</v>
      </c>
      <c r="B20" s="383" t="s">
        <v>78</v>
      </c>
      <c r="C20" s="133">
        <f>SUM(C21:C22,C25,C29:C34)</f>
        <v>111194.89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97737.5</v>
      </c>
      <c r="D21" s="219"/>
      <c r="E21" s="53"/>
      <c r="F21" s="28"/>
      <c r="G21" s="28"/>
    </row>
    <row r="22" spans="1:7" s="40" customFormat="1" ht="18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93.34</v>
      </c>
      <c r="D22" s="219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93.34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3" t="str">
        <f>+'Ekamut-caxs'!B21</f>
        <v>Դրամաշնորհներ բյուջեից, որից՝</v>
      </c>
      <c r="C25" s="132">
        <f>SUM(C26:C28)</f>
        <v>10496.05</v>
      </c>
      <c r="D25" s="219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6516.1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2909.95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237</v>
      </c>
      <c r="C28" s="354">
        <f>760+230+80</f>
        <v>1070</v>
      </c>
      <c r="D28" s="361"/>
      <c r="E28" s="453" t="s">
        <v>331</v>
      </c>
      <c r="F28" s="363"/>
      <c r="G28" s="363"/>
    </row>
    <row r="29" spans="1:7" s="40" customFormat="1" ht="18" customHeight="1">
      <c r="A29" s="34">
        <f>+A25+1</f>
        <v>4</v>
      </c>
      <c r="B29" s="223" t="str">
        <f>+'Ekamut-caxs'!B24</f>
        <v xml:space="preserve">Վճարովի ծառայություններից </v>
      </c>
      <c r="C29" s="132">
        <f>+'Ekamut-caxs'!D24</f>
        <v>2868</v>
      </c>
      <c r="D29" s="219"/>
      <c r="E29" s="53"/>
      <c r="F29" s="28"/>
      <c r="G29" s="28"/>
    </row>
    <row r="30" spans="1:7" s="40" customFormat="1" ht="18" hidden="1" customHeight="1">
      <c r="A30" s="34">
        <f t="shared" ref="A30:A33" si="0">+A29+1</f>
        <v>5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hidden="1" customHeight="1">
      <c r="A33" s="34">
        <f t="shared" si="0"/>
        <v>8</v>
      </c>
      <c r="B33" s="223" t="str">
        <f>+'Ekamut-caxs'!B30</f>
        <v>Բանկի տոկոսից</v>
      </c>
      <c r="C33" s="131">
        <f>+'Ekamut-caxs'!D30</f>
        <v>0</v>
      </c>
      <c r="D33" s="219"/>
      <c r="E33" s="53"/>
      <c r="F33" s="28"/>
      <c r="G33" s="28"/>
    </row>
    <row r="34" spans="1:7" s="40" customFormat="1" ht="18" hidden="1" customHeight="1">
      <c r="A34" s="34">
        <f>+A33+1</f>
        <v>9</v>
      </c>
      <c r="B34" s="223" t="str">
        <f>+'Ekamut-caxs'!B31</f>
        <v>Այլ եկամուտներից /ազատ մնացորդից/</v>
      </c>
      <c r="C34" s="131">
        <f>+'Ekamut-caxs'!D31</f>
        <v>0</v>
      </c>
      <c r="D34" s="219"/>
      <c r="E34" s="53" t="s">
        <v>266</v>
      </c>
      <c r="F34" s="28"/>
      <c r="G34" s="28"/>
    </row>
    <row r="35" spans="1:7" s="40" customFormat="1" ht="21" customHeight="1">
      <c r="A35" s="382" t="s">
        <v>33</v>
      </c>
      <c r="B35" s="383" t="s">
        <v>79</v>
      </c>
      <c r="C35" s="133">
        <f>C36+C78+C90</f>
        <v>127003.13000000002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SUM(C37,C40:C46,C50:C73,C77:C77)</f>
        <v>111882.63000000002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75828.100000000006</v>
      </c>
      <c r="D37" s="219"/>
      <c r="E37" s="53"/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1599.1</v>
      </c>
      <c r="D38" s="361"/>
      <c r="E38" s="362"/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5665</v>
      </c>
      <c r="D39" s="361"/>
      <c r="E39" s="362"/>
      <c r="F39" s="363"/>
      <c r="G39" s="363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18940.8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4996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2703.3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652.9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107.5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60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153.6</v>
      </c>
      <c r="D46" s="219"/>
      <c r="E46" s="53"/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363"/>
    </row>
    <row r="48" spans="1:7" s="364" customFormat="1" ht="15.75" hidden="1" customHeight="1">
      <c r="A48" s="352">
        <f>+A47+0.1</f>
        <v>8.1999999999999993</v>
      </c>
      <c r="B48" s="353" t="str">
        <f>+'Ekamut-caxs'!B46</f>
        <v>րոպեավճար</v>
      </c>
      <c r="C48" s="355">
        <f>+'Ekamut-caxs'!D46</f>
        <v>0</v>
      </c>
      <c r="D48" s="361"/>
      <c r="E48" s="362"/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+'Ekamut-caxs'!B47</f>
        <v>ինտերնետ կապ</v>
      </c>
      <c r="C49" s="355">
        <f>+'Ekamut-caxs'!D47</f>
        <v>96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1323</v>
      </c>
      <c r="D51" s="219"/>
      <c r="E51" s="53"/>
      <c r="F51" s="28"/>
      <c r="G51" s="28"/>
    </row>
    <row r="52" spans="1:7" s="40" customFormat="1" ht="18" customHeight="1">
      <c r="A52" s="34">
        <v>10</v>
      </c>
      <c r="B52" s="223" t="str">
        <f>+'Ekamut-caxs'!B50</f>
        <v>Գրասենյակային ապրանքների գծով</v>
      </c>
      <c r="C52" s="132">
        <f>+'Ekamut-caxs'!D50</f>
        <v>251.1</v>
      </c>
      <c r="D52" s="219"/>
      <c r="E52" s="53"/>
      <c r="F52" s="28"/>
      <c r="G52" s="28"/>
    </row>
    <row r="53" spans="1:7" s="40" customFormat="1" ht="18" customHeight="1">
      <c r="A53" s="34">
        <f t="shared" ref="A53:A73" si="2">+A52+1</f>
        <v>11</v>
      </c>
      <c r="B53" s="223" t="str">
        <f>+'Ekamut-caxs'!B51</f>
        <v>Փոքրարժեք կամ արագամաշ առարկաների գծով</v>
      </c>
      <c r="C53" s="132">
        <f>+'Ekamut-caxs'!D51</f>
        <v>1000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800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150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70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2260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220.3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300</v>
      </c>
      <c r="D61" s="219"/>
      <c r="E61" s="53"/>
      <c r="F61" s="28"/>
      <c r="G61" s="28"/>
    </row>
    <row r="62" spans="1:7" s="40" customFormat="1" ht="18" hidden="1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0</v>
      </c>
      <c r="D62" s="219"/>
      <c r="E62" s="53"/>
      <c r="F62" s="28"/>
      <c r="G62" s="28"/>
    </row>
    <row r="63" spans="1:7" s="40" customFormat="1" ht="18" customHeight="1">
      <c r="A63" s="34">
        <v>18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customHeight="1">
      <c r="A64" s="34">
        <f t="shared" si="2"/>
        <v>19</v>
      </c>
      <c r="B64" s="223" t="str">
        <f>+'Ekamut-caxs'!B62</f>
        <v>էլ․ստորագրության գծով</v>
      </c>
      <c r="C64" s="132">
        <f>+'Ekamut-caxs'!D62</f>
        <v>3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20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21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customHeight="1">
      <c r="A67" s="34">
        <v>20</v>
      </c>
      <c r="B67" s="223" t="str">
        <f>+'Ekamut-caxs'!B65</f>
        <v>Վերապատրաստման գծով</v>
      </c>
      <c r="C67" s="132">
        <f>+'Ekamut-caxs'!D65</f>
        <v>93.34</v>
      </c>
      <c r="D67" s="219"/>
      <c r="E67" s="53"/>
      <c r="F67" s="28"/>
      <c r="G67" s="28"/>
    </row>
    <row r="68" spans="1:7" s="40" customFormat="1" ht="18" hidden="1" customHeight="1">
      <c r="A68" s="34">
        <f t="shared" si="2"/>
        <v>21</v>
      </c>
      <c r="B68" s="223" t="str">
        <f>+'Ekamut-caxs'!B66</f>
        <v>Ծառերի էտման գծով</v>
      </c>
      <c r="C68" s="132">
        <f>+'Ekamut-caxs'!D66</f>
        <v>0</v>
      </c>
      <c r="D68" s="219"/>
      <c r="E68" s="53"/>
      <c r="F68" s="28"/>
      <c r="G68" s="28"/>
    </row>
    <row r="69" spans="1:7" s="40" customFormat="1" ht="18" customHeight="1">
      <c r="A69" s="34">
        <v>21</v>
      </c>
      <c r="B69" s="223" t="str">
        <f>+'Ekamut-caxs'!B67</f>
        <v>Միջոցառման կազմակերպման գծով</v>
      </c>
      <c r="C69" s="131">
        <f>+'Ekamut-caxs'!D67</f>
        <v>100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22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hidden="1" customHeight="1">
      <c r="A71" s="34">
        <f t="shared" si="2"/>
        <v>23</v>
      </c>
      <c r="B71" s="223" t="str">
        <f>+'Ekamut-caxs'!B69</f>
        <v>Դուրսգրվող գույքի վերագնահատման գծով</v>
      </c>
      <c r="C71" s="132">
        <f>+'Ekamut-caxs'!D69</f>
        <v>0</v>
      </c>
      <c r="D71" s="219"/>
      <c r="E71" s="53" t="s">
        <v>265</v>
      </c>
      <c r="F71" s="28"/>
      <c r="G71" s="28"/>
    </row>
    <row r="72" spans="1:7" s="40" customFormat="1" ht="18" hidden="1" customHeight="1">
      <c r="A72" s="34">
        <f t="shared" si="2"/>
        <v>24</v>
      </c>
      <c r="B72" s="223" t="str">
        <f>+'Ekamut-caxs'!B70</f>
        <v>Կրակմարիչների լիցքավորում</v>
      </c>
      <c r="C72" s="132">
        <f>+'Ekamut-caxs'!D70</f>
        <v>0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25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4" customFormat="1" ht="15.75" hidden="1" customHeight="1">
      <c r="A74" s="352">
        <f>+A73+0.1</f>
        <v>25.1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25.200000000000003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25.300000000000004</v>
      </c>
      <c r="B76" s="353" t="s">
        <v>80</v>
      </c>
      <c r="C76" s="355">
        <f>+'Ekamut-caxs'!D73</f>
        <v>0</v>
      </c>
      <c r="D76" s="361"/>
      <c r="E76" s="362"/>
      <c r="F76" s="363"/>
      <c r="G76" s="363"/>
    </row>
    <row r="77" spans="1:7" s="40" customFormat="1" ht="18" customHeight="1">
      <c r="A77" s="34">
        <v>22</v>
      </c>
      <c r="B77" s="223" t="s">
        <v>36</v>
      </c>
      <c r="C77" s="132">
        <f>+'Deb. ev kreditor'!D59-'Deb. ev kreditor'!D55</f>
        <v>1757.6899999999987</v>
      </c>
      <c r="D77" s="219"/>
      <c r="E77" s="53">
        <f>+C77-'Deb. ev kreditor'!F59</f>
        <v>0</v>
      </c>
      <c r="F77" s="28"/>
      <c r="G77" s="28"/>
    </row>
    <row r="78" spans="1:7" s="41" customFormat="1" ht="17.25">
      <c r="A78" s="27" t="s">
        <v>54</v>
      </c>
      <c r="B78" s="383" t="s">
        <v>57</v>
      </c>
      <c r="C78" s="133">
        <f>C79+C86</f>
        <v>1070</v>
      </c>
      <c r="D78" s="385"/>
      <c r="E78" s="222"/>
      <c r="F78" s="222"/>
      <c r="G78" s="28"/>
    </row>
    <row r="79" spans="1:7" s="40" customFormat="1" ht="18" customHeight="1">
      <c r="A79" s="34">
        <v>1</v>
      </c>
      <c r="B79" s="223" t="s">
        <v>84</v>
      </c>
      <c r="C79" s="132">
        <f>SUM(C80:C85)</f>
        <v>1070</v>
      </c>
      <c r="D79" s="219"/>
      <c r="E79" s="53"/>
      <c r="F79" s="28"/>
      <c r="G79" s="28"/>
    </row>
    <row r="80" spans="1:7" s="364" customFormat="1" ht="15.75" customHeight="1">
      <c r="A80" s="352">
        <f t="shared" ref="A80:A85" si="3">+A79+0.1</f>
        <v>1.1000000000000001</v>
      </c>
      <c r="B80" s="353" t="s">
        <v>81</v>
      </c>
      <c r="C80" s="354">
        <v>369.9</v>
      </c>
      <c r="D80" s="361"/>
      <c r="E80" s="362"/>
      <c r="F80" s="363"/>
      <c r="G80" s="363"/>
    </row>
    <row r="81" spans="1:7" s="364" customFormat="1" ht="15.75" customHeight="1">
      <c r="A81" s="352">
        <f t="shared" si="3"/>
        <v>1.2000000000000002</v>
      </c>
      <c r="B81" s="353" t="s">
        <v>82</v>
      </c>
      <c r="C81" s="354">
        <v>169</v>
      </c>
      <c r="D81" s="361"/>
      <c r="E81" s="362"/>
      <c r="F81" s="363"/>
      <c r="G81" s="363"/>
    </row>
    <row r="82" spans="1:7" s="364" customFormat="1" ht="15.75" customHeight="1">
      <c r="A82" s="352">
        <f t="shared" si="3"/>
        <v>1.3000000000000003</v>
      </c>
      <c r="B82" s="353" t="s">
        <v>83</v>
      </c>
      <c r="C82" s="354">
        <f>230+80+221.1</f>
        <v>531.1</v>
      </c>
      <c r="D82" s="361"/>
      <c r="E82" s="362"/>
      <c r="F82" s="363"/>
      <c r="G82" s="363"/>
    </row>
    <row r="83" spans="1:7" s="364" customFormat="1" ht="15.75" hidden="1" customHeight="1">
      <c r="A83" s="352">
        <f t="shared" si="3"/>
        <v>1.4000000000000004</v>
      </c>
      <c r="B83" s="353" t="s">
        <v>62</v>
      </c>
      <c r="C83" s="354"/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1.5000000000000004</v>
      </c>
      <c r="B84" s="353" t="s">
        <v>63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1.6000000000000005</v>
      </c>
      <c r="B85" s="353"/>
      <c r="C85" s="354"/>
      <c r="D85" s="361"/>
      <c r="E85" s="362" t="s">
        <v>268</v>
      </c>
      <c r="F85" s="363"/>
      <c r="G85" s="363"/>
    </row>
    <row r="86" spans="1:7" s="40" customFormat="1" ht="34.5" hidden="1">
      <c r="A86" s="34">
        <v>2</v>
      </c>
      <c r="B86" s="223" t="s">
        <v>85</v>
      </c>
      <c r="C86" s="132">
        <f>SUM(C87:C89)</f>
        <v>0</v>
      </c>
      <c r="D86" s="219"/>
      <c r="E86" s="56"/>
      <c r="F86" s="49"/>
      <c r="G86" s="49"/>
    </row>
    <row r="87" spans="1:7" s="364" customFormat="1" ht="15.75" hidden="1" customHeight="1">
      <c r="A87" s="352">
        <f>+A86+0.1</f>
        <v>2.1</v>
      </c>
      <c r="B87" s="353" t="s">
        <v>59</v>
      </c>
      <c r="C87" s="354"/>
      <c r="D87" s="361"/>
      <c r="E87" s="362"/>
      <c r="F87" s="363"/>
      <c r="G87" s="363"/>
    </row>
    <row r="88" spans="1:7" s="364" customFormat="1" ht="15.75" hidden="1" customHeight="1">
      <c r="A88" s="217">
        <f>+A87+0.1</f>
        <v>2.2000000000000002</v>
      </c>
      <c r="B88" s="217" t="s">
        <v>58</v>
      </c>
      <c r="C88" s="354"/>
      <c r="D88" s="361"/>
      <c r="E88" s="362"/>
      <c r="F88" s="363"/>
      <c r="G88" s="363"/>
    </row>
    <row r="89" spans="1:7" s="364" customFormat="1" ht="15.75" hidden="1" customHeight="1">
      <c r="A89" s="217">
        <f>+A88+0.1</f>
        <v>2.3000000000000003</v>
      </c>
      <c r="B89" s="217" t="s">
        <v>48</v>
      </c>
      <c r="C89" s="354"/>
      <c r="D89" s="361"/>
      <c r="E89" s="362"/>
      <c r="F89" s="363"/>
      <c r="G89" s="363"/>
    </row>
    <row r="90" spans="1:7" s="41" customFormat="1" ht="34.5">
      <c r="A90" s="459" t="s">
        <v>55</v>
      </c>
      <c r="B90" s="456" t="s">
        <v>138</v>
      </c>
      <c r="C90" s="133">
        <f>SUM(C91:C92)</f>
        <v>14050.5</v>
      </c>
      <c r="D90" s="385"/>
      <c r="E90" s="57"/>
      <c r="F90" s="50"/>
      <c r="G90" s="50"/>
    </row>
    <row r="91" spans="1:7" s="40" customFormat="1" ht="18.600000000000001" customHeight="1">
      <c r="A91" s="457">
        <v>1</v>
      </c>
      <c r="B91" s="458" t="s">
        <v>332</v>
      </c>
      <c r="C91" s="131">
        <v>14050.5</v>
      </c>
      <c r="D91" s="219"/>
      <c r="E91" s="53"/>
      <c r="F91" s="28"/>
      <c r="G91" s="28"/>
    </row>
    <row r="92" spans="1:7" s="40" customFormat="1" ht="18" hidden="1" customHeight="1">
      <c r="A92" s="217">
        <v>2</v>
      </c>
      <c r="B92" s="217"/>
      <c r="C92" s="131"/>
      <c r="D92" s="219"/>
      <c r="E92" s="53"/>
      <c r="F92" s="28"/>
      <c r="G92" s="28"/>
    </row>
    <row r="93" spans="1:7" s="47" customFormat="1" ht="35.450000000000003" customHeight="1">
      <c r="A93" s="454" t="s">
        <v>37</v>
      </c>
      <c r="B93" s="455" t="s">
        <v>38</v>
      </c>
      <c r="C93" s="133">
        <f>C19+C20-C35</f>
        <v>4889.1599999999889</v>
      </c>
      <c r="D93" s="219" t="s">
        <v>333</v>
      </c>
      <c r="E93" s="466" t="s">
        <v>183</v>
      </c>
      <c r="F93" s="466"/>
      <c r="G93" s="140"/>
    </row>
    <row r="94" spans="1:7" s="41" customFormat="1" ht="30" customHeight="1">
      <c r="A94" s="217"/>
      <c r="B94" s="217"/>
      <c r="E94" s="388"/>
      <c r="F94" s="50"/>
      <c r="G94" s="50"/>
    </row>
    <row r="95" spans="1:7" s="5" customFormat="1" ht="17.25" hidden="1">
      <c r="A95" s="217"/>
      <c r="B95" s="57" t="s">
        <v>2</v>
      </c>
      <c r="C95" s="217" t="str">
        <f>+'Ekamut-caxs'!D77</f>
        <v>Տաթևիկ Մուրադյան</v>
      </c>
      <c r="D95" s="217"/>
      <c r="E95" s="81"/>
      <c r="F95" s="28"/>
      <c r="G95" s="28"/>
    </row>
    <row r="96" spans="1:7" s="2" customFormat="1" ht="17.25" hidden="1">
      <c r="A96" s="217"/>
      <c r="B96" s="57" t="s">
        <v>4</v>
      </c>
      <c r="C96" s="214"/>
      <c r="D96" s="387"/>
      <c r="E96" s="365"/>
      <c r="F96" s="43"/>
      <c r="G96" s="43"/>
    </row>
    <row r="97" spans="1:7" s="2" customFormat="1" ht="17.25" hidden="1">
      <c r="A97" s="217"/>
      <c r="B97" s="57" t="s">
        <v>6</v>
      </c>
      <c r="C97" s="217" t="str">
        <f>+'Ekamut-caxs'!D79</f>
        <v>Լալա Ավագյան</v>
      </c>
      <c r="D97" s="217"/>
      <c r="E97" s="41"/>
      <c r="F97" s="43"/>
      <c r="G97" s="43"/>
    </row>
    <row r="98" spans="1:7" s="2" customFormat="1" ht="12" hidden="1" customHeight="1">
      <c r="A98" s="217"/>
      <c r="B98" s="217"/>
      <c r="C98" s="214"/>
      <c r="D98" s="387"/>
      <c r="E98" s="365"/>
      <c r="F98" s="43"/>
      <c r="G98" s="43"/>
    </row>
    <row r="99" spans="1:7" s="2" customFormat="1" ht="17.25" hidden="1">
      <c r="A99" s="217"/>
      <c r="B99" s="217"/>
      <c r="C99" s="42"/>
      <c r="D99" s="42"/>
      <c r="E99" s="42"/>
      <c r="F99" s="43"/>
      <c r="G99" s="43"/>
    </row>
    <row r="100" spans="1:7" s="231" customFormat="1" ht="17.25">
      <c r="A100" s="217"/>
      <c r="B100" s="199" t="s">
        <v>198</v>
      </c>
      <c r="D100" s="232" t="s">
        <v>213</v>
      </c>
    </row>
    <row r="101" spans="1:7" ht="111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3:F93"/>
  </mergeCells>
  <pageMargins left="0.15748031496063" right="0.196850393700787" top="0.2" bottom="0.2" header="0.15748031496063" footer="0.196850393700787"/>
  <pageSetup paperSize="9" scale="96" fitToHeight="0" orientation="portrait" r:id="rId1"/>
  <headerFooter alignWithMargins="0"/>
  <ignoredErrors>
    <ignoredError sqref="C62:C63 C38:C39 C35:C36 C47:C60 C92:C93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100</xdr:row>
                <xdr:rowOff>0</xdr:rowOff>
              </from>
              <to>
                <xdr:col>1</xdr:col>
                <xdr:colOff>2543175</xdr:colOff>
                <xdr:row>100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4" zoomScale="105" zoomScaleSheetLayoutView="100" workbookViewId="0">
      <selection activeCell="D14" sqref="D1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67" t="s">
        <v>52</v>
      </c>
      <c r="B1" s="467"/>
      <c r="C1" s="467"/>
      <c r="D1" s="467"/>
      <c r="E1" s="467"/>
      <c r="F1" s="467"/>
    </row>
    <row r="2" spans="1:18" s="13" customFormat="1" ht="20.25">
      <c r="A2" s="463" t="str">
        <f>+'Ekamut-caxs'!A13:D13</f>
        <v xml:space="preserve">«Երևանի հ.101 մսուր-մանկապարտեզ» ՀՈԱԿ-ի </v>
      </c>
      <c r="B2" s="463"/>
      <c r="C2" s="463"/>
      <c r="D2" s="463"/>
      <c r="E2" s="463"/>
      <c r="F2" s="46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0" t="s">
        <v>287</v>
      </c>
      <c r="B3" s="470"/>
      <c r="C3" s="470"/>
      <c r="D3" s="470"/>
      <c r="E3" s="470"/>
      <c r="F3" s="470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263</v>
      </c>
      <c r="D5" s="124" t="s">
        <v>264</v>
      </c>
      <c r="E5" s="36" t="s">
        <v>49</v>
      </c>
      <c r="F5" s="146" t="s">
        <v>191</v>
      </c>
      <c r="H5" s="197" t="s">
        <v>202</v>
      </c>
    </row>
    <row r="6" spans="1:18" s="13" customFormat="1" ht="17.25">
      <c r="A6" s="35" t="s">
        <v>7</v>
      </c>
      <c r="B6" s="425" t="s">
        <v>132</v>
      </c>
      <c r="C6" s="173">
        <f>SUM(C7:C8,C11,C14:C17,C20:C21)</f>
        <v>117653.5</v>
      </c>
      <c r="D6" s="142">
        <f>SUM(D7:D8,D11,D14:D17,D20:D21)</f>
        <v>113325.90000000001</v>
      </c>
      <c r="E6" s="142">
        <f t="shared" ref="E6:E63" si="0">D6-C6</f>
        <v>-4327.5999999999913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4" t="str">
        <f>+'Ekamut-caxs'!B17</f>
        <v>Սուբսիդիայից</v>
      </c>
      <c r="C7" s="134">
        <v>101566.39999999999</v>
      </c>
      <c r="D7" s="135">
        <f>+'Ekamut-caxs'!D17</f>
        <v>97737.5</v>
      </c>
      <c r="E7" s="135">
        <f t="shared" si="0"/>
        <v>-3828.8999999999942</v>
      </c>
      <c r="F7" s="134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4" t="str">
        <f>+'Ekamut-caxs'!B18</f>
        <v>Այլ նպաստներ բյուջեից, որից՝</v>
      </c>
      <c r="C8" s="134">
        <f>SUM(C9:C10)</f>
        <v>72</v>
      </c>
      <c r="D8" s="135">
        <f>SUM(D9:D10)</f>
        <v>72</v>
      </c>
      <c r="E8" s="135">
        <f t="shared" si="0"/>
        <v>0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1.1000000000000001</v>
      </c>
      <c r="B9" s="188" t="str">
        <f>+'Ekamut-caxs'!B19</f>
        <v>վերապատրաստման գծով</v>
      </c>
      <c r="C9" s="125">
        <v>72</v>
      </c>
      <c r="D9" s="125">
        <v>72</v>
      </c>
      <c r="E9" s="135">
        <f t="shared" si="0"/>
        <v>0</v>
      </c>
      <c r="F9" s="125"/>
    </row>
    <row r="10" spans="1:18" s="75" customFormat="1" ht="17.25" hidden="1">
      <c r="A10" s="18">
        <f>+A9+0.1</f>
        <v>1.2000000000000002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2</v>
      </c>
      <c r="B11" s="174" t="str">
        <f>+'Ekamut-caxs'!B21</f>
        <v>Դրամաշնորհներ բյուջեից, որից՝</v>
      </c>
      <c r="C11" s="134">
        <f>SUM(C12:C13)</f>
        <v>9536.7999999999993</v>
      </c>
      <c r="D11" s="135">
        <f>SUM(D12:D13)</f>
        <v>9536.7999999999993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2.1</v>
      </c>
      <c r="B12" s="188" t="str">
        <f>+'Ekamut-caxs'!B22</f>
        <v>կրթության առանձնահատուկ պայմանների կարիք ունեցող երեխաների գծով</v>
      </c>
      <c r="C12" s="125">
        <v>4951.8</v>
      </c>
      <c r="D12" s="125">
        <v>4951.8</v>
      </c>
      <c r="E12" s="135">
        <f t="shared" si="0"/>
        <v>0</v>
      </c>
      <c r="F12" s="125"/>
    </row>
    <row r="13" spans="1:18" s="75" customFormat="1" ht="17.25">
      <c r="A13" s="18">
        <f>+A10+1</f>
        <v>2.2000000000000002</v>
      </c>
      <c r="B13" s="188" t="str">
        <f>+'Ekamut-caxs'!B23</f>
        <v>զինծառայողների երեխաների գծով</v>
      </c>
      <c r="C13" s="125">
        <v>4585</v>
      </c>
      <c r="D13" s="125">
        <v>4585</v>
      </c>
      <c r="E13" s="135">
        <f t="shared" si="0"/>
        <v>0</v>
      </c>
      <c r="F13" s="125"/>
    </row>
    <row r="14" spans="1:18" s="32" customFormat="1" ht="17.25">
      <c r="A14" s="34">
        <f>+A11+1</f>
        <v>3</v>
      </c>
      <c r="B14" s="174" t="str">
        <f>+'Ekamut-caxs'!B24</f>
        <v xml:space="preserve">Վճարովի ծառայություններից </v>
      </c>
      <c r="C14" s="134">
        <v>3348</v>
      </c>
      <c r="D14" s="135">
        <f>+'Ekamut-caxs'!D24</f>
        <v>2868</v>
      </c>
      <c r="E14" s="135">
        <f t="shared" si="0"/>
        <v>-480</v>
      </c>
      <c r="F14" s="230" t="s">
        <v>330</v>
      </c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4" t="str">
        <f>+'Ekamut-caxs'!B25</f>
        <v>Սպասարկման և կոմունալ համավճարներից</v>
      </c>
      <c r="C15" s="136">
        <v>18.7</v>
      </c>
      <c r="D15" s="135">
        <v>0</v>
      </c>
      <c r="E15" s="135">
        <f t="shared" si="0"/>
        <v>-18.7</v>
      </c>
      <c r="F15" s="134"/>
      <c r="G15" s="31" t="s">
        <v>235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5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3111.6</v>
      </c>
      <c r="D17" s="137">
        <f>SUM(D18:D19)</f>
        <v>3111.6</v>
      </c>
      <c r="E17" s="135">
        <f t="shared" si="0"/>
        <v>0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5.0999999999999996</v>
      </c>
      <c r="B18" s="397" t="str">
        <f>+'Ekamut-caxs'!B28</f>
        <v xml:space="preserve">ոչ ընթացիկ </v>
      </c>
      <c r="C18" s="125">
        <v>3111.6</v>
      </c>
      <c r="D18" s="126">
        <f>+'Ekamut-caxs'!D28</f>
        <v>3111.6</v>
      </c>
      <c r="E18" s="126">
        <f t="shared" si="0"/>
        <v>0</v>
      </c>
      <c r="F18" s="125"/>
    </row>
    <row r="19" spans="1:18" ht="16.5" hidden="1">
      <c r="A19" s="34">
        <f t="shared" si="1"/>
        <v>6.1</v>
      </c>
      <c r="B19" s="397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 hidden="1">
      <c r="A20" s="34">
        <f t="shared" si="1"/>
        <v>7.1</v>
      </c>
      <c r="B20" s="174" t="str">
        <f>+'Ekamut-caxs'!B30</f>
        <v>Բանկի տոկոսից</v>
      </c>
      <c r="C20" s="136"/>
      <c r="D20" s="134">
        <f>+'Ekamut-caxs'!D30</f>
        <v>0</v>
      </c>
      <c r="E20" s="134">
        <f t="shared" si="0"/>
        <v>0</v>
      </c>
      <c r="F20" s="125"/>
    </row>
    <row r="21" spans="1:18" s="31" customFormat="1" ht="17.25" hidden="1">
      <c r="A21" s="34">
        <f t="shared" si="1"/>
        <v>8.1</v>
      </c>
      <c r="B21" s="174" t="str">
        <f>+'Ekamut-caxs'!B31</f>
        <v>Այլ եկամուտներից /ազատ մնացորդից/</v>
      </c>
      <c r="C21" s="136"/>
      <c r="D21" s="134">
        <f>+'Ekamut-caxs'!D31</f>
        <v>0</v>
      </c>
      <c r="E21" s="134">
        <f>D21-C21</f>
        <v>0</v>
      </c>
      <c r="F21" s="134"/>
      <c r="G21" s="31" t="s">
        <v>304</v>
      </c>
    </row>
    <row r="22" spans="1:18" s="13" customFormat="1" ht="17.25">
      <c r="A22" s="35" t="s">
        <v>10</v>
      </c>
      <c r="B22" s="425" t="s">
        <v>133</v>
      </c>
      <c r="C22" s="422">
        <f>SUM(C23,C26:C32,C36:C59,C61:C62)</f>
        <v>117653.48000000001</v>
      </c>
      <c r="D22" s="143">
        <f>SUM(D23,D26:D32,D36:D59,D61:D62)</f>
        <v>113236.54000000002</v>
      </c>
      <c r="E22" s="142">
        <f t="shared" si="0"/>
        <v>-4416.9399999999878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36">
        <v>81600.240000000005</v>
      </c>
      <c r="D23" s="137">
        <f>+'Ekamut-caxs'!D35</f>
        <v>75828.100000000006</v>
      </c>
      <c r="E23" s="135">
        <f t="shared" si="0"/>
        <v>-5772.1399999999994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125">
        <v>1826.4</v>
      </c>
      <c r="D24" s="138">
        <f>+'Ekamut-caxs'!D36</f>
        <v>1599.1</v>
      </c>
      <c r="E24" s="126">
        <f>D24-C24</f>
        <v>-227.30000000000018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 hidden="1">
      <c r="A25" s="18">
        <f>+A24+0.1</f>
        <v>1.2000000000000002</v>
      </c>
      <c r="B25" s="188" t="str">
        <f>+'Ekamut-caxs'!B37</f>
        <v>պարգևատրման գծով</v>
      </c>
      <c r="C25" s="125">
        <v>0</v>
      </c>
      <c r="D25" s="125">
        <f>+'Ekamut-caxs'!D37</f>
        <v>5665</v>
      </c>
      <c r="E25" s="127">
        <f>D25-C25</f>
        <v>5665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36">
        <v>18252.900000000001</v>
      </c>
      <c r="D26" s="137">
        <f>+'Ekamut-caxs'!D38</f>
        <v>18940.8</v>
      </c>
      <c r="E26" s="135">
        <f t="shared" si="0"/>
        <v>687.89999999999782</v>
      </c>
      <c r="F26" s="230" t="s">
        <v>327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36">
        <v>4604.7</v>
      </c>
      <c r="D27" s="137">
        <f>+'Ekamut-caxs'!D39</f>
        <v>4996</v>
      </c>
      <c r="E27" s="135">
        <f t="shared" si="0"/>
        <v>391.30000000000018</v>
      </c>
      <c r="F27" s="230" t="s">
        <v>328</v>
      </c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36">
        <v>2627.6</v>
      </c>
      <c r="D28" s="137">
        <f>+'Ekamut-caxs'!D40</f>
        <v>2703.3</v>
      </c>
      <c r="E28" s="135">
        <f t="shared" si="0"/>
        <v>75.700000000000273</v>
      </c>
      <c r="F28" s="230" t="s">
        <v>328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36">
        <v>690.54</v>
      </c>
      <c r="D29" s="137">
        <f>+'Ekamut-caxs'!D41</f>
        <v>652.9</v>
      </c>
      <c r="E29" s="135">
        <f t="shared" si="0"/>
        <v>-37.639999999999986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107.5</v>
      </c>
      <c r="D30" s="137">
        <f>+'Ekamut-caxs'!D42</f>
        <v>107.5</v>
      </c>
      <c r="E30" s="135">
        <f t="shared" si="0"/>
        <v>0</v>
      </c>
      <c r="F30" s="230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60</v>
      </c>
      <c r="D31" s="137">
        <f>+'Ekamut-caxs'!D43</f>
        <v>60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133.19999999999999</v>
      </c>
      <c r="D32" s="137">
        <f>SUM(D33:D35)</f>
        <v>153.6</v>
      </c>
      <c r="E32" s="135">
        <f t="shared" si="0"/>
        <v>20.400000000000006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4" si="3">+A32+0.1</f>
        <v>8.1</v>
      </c>
      <c r="B33" s="397" t="str">
        <f>+'Ekamut-caxs'!B45</f>
        <v>բաժանորդային վճար</v>
      </c>
      <c r="C33" s="125">
        <v>61.2</v>
      </c>
      <c r="D33" s="138">
        <f>+'Ekamut-caxs'!D45</f>
        <v>57.6</v>
      </c>
      <c r="E33" s="126">
        <f t="shared" si="0"/>
        <v>-3.6000000000000014</v>
      </c>
      <c r="F33" s="125"/>
    </row>
    <row r="34" spans="1:18" hidden="1">
      <c r="A34" s="18">
        <f t="shared" si="3"/>
        <v>8.1999999999999993</v>
      </c>
      <c r="B34" s="397" t="str">
        <f>+'Ekamut-caxs'!B46</f>
        <v>րոպեավճար</v>
      </c>
      <c r="C34" s="125">
        <v>0</v>
      </c>
      <c r="D34" s="138">
        <f>+'Ekamut-caxs'!D46</f>
        <v>0</v>
      </c>
      <c r="E34" s="126">
        <f t="shared" si="0"/>
        <v>0</v>
      </c>
      <c r="F34" s="125"/>
    </row>
    <row r="35" spans="1:18">
      <c r="A35" s="18">
        <v>8.1999999999999993</v>
      </c>
      <c r="B35" s="397" t="str">
        <f>+'Ekamut-caxs'!B47</f>
        <v>ինտերնետ կապ</v>
      </c>
      <c r="C35" s="125">
        <v>72</v>
      </c>
      <c r="D35" s="138">
        <f>+'Ekamut-caxs'!D47</f>
        <v>96</v>
      </c>
      <c r="E35" s="126">
        <f t="shared" si="0"/>
        <v>24</v>
      </c>
      <c r="F35" s="125" t="s">
        <v>329</v>
      </c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1323</v>
      </c>
      <c r="D37" s="137">
        <f>+'Ekamut-caxs'!D49</f>
        <v>1323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8" si="4">+A37+1</f>
        <v>10</v>
      </c>
      <c r="B38" s="174" t="str">
        <f>+'Ekamut-caxs'!B50</f>
        <v>Գրասենյակային ապրանքների գծով</v>
      </c>
      <c r="C38" s="136">
        <v>251.2</v>
      </c>
      <c r="D38" s="137">
        <f>+'Ekamut-caxs'!D50</f>
        <v>251.1</v>
      </c>
      <c r="E38" s="135">
        <f t="shared" si="0"/>
        <v>-9.9999999999994316E-2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1290</v>
      </c>
      <c r="D39" s="137">
        <f>+'Ekamut-caxs'!D51</f>
        <v>1000</v>
      </c>
      <c r="E39" s="135">
        <f t="shared" si="0"/>
        <v>-290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1290</v>
      </c>
      <c r="D40" s="137">
        <f>+'Ekamut-caxs'!D52</f>
        <v>800</v>
      </c>
      <c r="E40" s="135">
        <f t="shared" si="0"/>
        <v>-490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348</v>
      </c>
      <c r="D41" s="137">
        <f>+'Ekamut-caxs'!D53</f>
        <v>150</v>
      </c>
      <c r="E41" s="135">
        <f>D41-C41</f>
        <v>-198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70</v>
      </c>
      <c r="D42" s="137">
        <f>+'Ekamut-caxs'!D54</f>
        <v>70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990</v>
      </c>
      <c r="D43" s="137">
        <f>+'Ekamut-caxs'!D55</f>
        <v>2260</v>
      </c>
      <c r="E43" s="135">
        <f t="shared" si="0"/>
        <v>1270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191</v>
      </c>
      <c r="D44" s="137">
        <f>+'Ekamut-caxs'!D56</f>
        <v>220.3</v>
      </c>
      <c r="E44" s="135">
        <f>D44-C44</f>
        <v>29.300000000000011</v>
      </c>
      <c r="F44" s="125" t="s">
        <v>329</v>
      </c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>
        <v>0</v>
      </c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>
        <v>0</v>
      </c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300</v>
      </c>
      <c r="D47" s="137">
        <f>+'Ekamut-caxs'!D59</f>
        <v>300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50</v>
      </c>
      <c r="D48" s="137">
        <f>+'Ekamut-caxs'!D60</f>
        <v>0</v>
      </c>
      <c r="E48" s="135">
        <f t="shared" si="0"/>
        <v>-50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3</v>
      </c>
      <c r="D50" s="137">
        <f>+'Ekamut-caxs'!D62</f>
        <v>3</v>
      </c>
      <c r="E50" s="135">
        <f t="shared" ref="E50:E62" si="5">D50-C50</f>
        <v>0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21</v>
      </c>
      <c r="B51" s="174" t="str">
        <f>+'Ekamut-caxs'!B63</f>
        <v>Հայտարարության գծով</v>
      </c>
      <c r="C51" s="134">
        <v>5</v>
      </c>
      <c r="D51" s="137">
        <f>+'Ekamut-caxs'!D63</f>
        <v>0</v>
      </c>
      <c r="E51" s="135">
        <f t="shared" si="5"/>
        <v>-5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>
        <v>0</v>
      </c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4" t="str">
        <f>+'Ekamut-caxs'!B65</f>
        <v>Վերապատրաստման գծով</v>
      </c>
      <c r="C53" s="134">
        <v>92</v>
      </c>
      <c r="D53" s="137">
        <f>+'Ekamut-caxs'!D65</f>
        <v>93.34</v>
      </c>
      <c r="E53" s="135">
        <f t="shared" si="5"/>
        <v>1.3400000000000034</v>
      </c>
      <c r="F53" s="134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 hidden="1">
      <c r="A54" s="34">
        <f t="shared" si="4"/>
        <v>23</v>
      </c>
      <c r="B54" s="174" t="str">
        <f>+'Ekamut-caxs'!B66</f>
        <v>Ծառերի էտման գծով</v>
      </c>
      <c r="C54" s="134"/>
      <c r="D54" s="137">
        <f>+'Ekamut-caxs'!D66</f>
        <v>0</v>
      </c>
      <c r="E54" s="135"/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v>23</v>
      </c>
      <c r="B55" s="174" t="s">
        <v>325</v>
      </c>
      <c r="C55" s="134">
        <v>100</v>
      </c>
      <c r="D55" s="136">
        <f>+'Ekamut-caxs'!D67</f>
        <v>100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24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320</v>
      </c>
    </row>
    <row r="57" spans="1:18" s="31" customFormat="1" ht="17.25">
      <c r="A57" s="34">
        <v>24</v>
      </c>
      <c r="B57" s="174" t="str">
        <f>+'Ekamut-caxs'!B69</f>
        <v>Դուրսգրվող գույքի վերագնահատման գծով</v>
      </c>
      <c r="C57" s="134">
        <v>50</v>
      </c>
      <c r="D57" s="136">
        <f>+'Ekamut-caxs'!D69</f>
        <v>0</v>
      </c>
      <c r="E57" s="134">
        <f>D57-C57</f>
        <v>-50</v>
      </c>
      <c r="F57" s="229"/>
    </row>
    <row r="58" spans="1:18" s="31" customFormat="1" ht="17.25" hidden="1">
      <c r="A58" s="34">
        <f t="shared" si="4"/>
        <v>25</v>
      </c>
      <c r="B58" s="174" t="str">
        <f>+'Ekamut-caxs'!B70</f>
        <v>Կրակմարիչների լիցքավորում</v>
      </c>
      <c r="C58" s="134"/>
      <c r="D58" s="136">
        <f>+'Ekamut-caxs'!D70</f>
        <v>0</v>
      </c>
      <c r="E58" s="134">
        <f>D58-C58</f>
        <v>0</v>
      </c>
      <c r="F58" s="134"/>
    </row>
    <row r="59" spans="1:18" s="32" customFormat="1" ht="17.25">
      <c r="A59" s="34">
        <v>25</v>
      </c>
      <c r="B59" s="174" t="str">
        <f>+'Ekamut-caxs'!B71</f>
        <v>Հիմնական միջոցների մաշվածության գծով, որից՝</v>
      </c>
      <c r="C59" s="134">
        <v>3111.6</v>
      </c>
      <c r="D59" s="137">
        <f>+'Ekamut-caxs'!D71</f>
        <v>3111.6</v>
      </c>
      <c r="E59" s="135">
        <f t="shared" si="5"/>
        <v>0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25.1</v>
      </c>
      <c r="B60" s="397" t="str">
        <f>+'Ekamut-caxs'!B72</f>
        <v>պայմանով (անհատույց) ստացված</v>
      </c>
      <c r="C60" s="127">
        <v>3111.6</v>
      </c>
      <c r="D60" s="138">
        <f>+'Ekamut-caxs'!D72</f>
        <v>3111.6</v>
      </c>
      <c r="E60" s="126">
        <f t="shared" si="5"/>
        <v>0</v>
      </c>
      <c r="F60" s="127"/>
      <c r="G60" s="77"/>
    </row>
    <row r="61" spans="1:18" s="32" customFormat="1" ht="17.25" hidden="1">
      <c r="A61" s="34">
        <f>+A59+1</f>
        <v>26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17.25" hidden="1">
      <c r="A62" s="34">
        <f>+A61+1</f>
        <v>27</v>
      </c>
      <c r="B62" s="174" t="str">
        <f>+'Ekamut-caxs'!B74</f>
        <v>Այլ ծախսերի գծով</v>
      </c>
      <c r="C62" s="134"/>
      <c r="D62" s="137">
        <f>+'Ekamut-caxs'!D74</f>
        <v>0</v>
      </c>
      <c r="E62" s="135">
        <f t="shared" si="5"/>
        <v>0</v>
      </c>
      <c r="F62" s="134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6" t="s">
        <v>76</v>
      </c>
      <c r="C63" s="173">
        <f>C6-C22</f>
        <v>1.9999999989522621E-2</v>
      </c>
      <c r="D63" s="142">
        <f>D6-D22</f>
        <v>89.35999999998603</v>
      </c>
      <c r="E63" s="142">
        <f t="shared" si="0"/>
        <v>89.339999999996508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6" t="s">
        <v>2</v>
      </c>
      <c r="C65" s="64"/>
      <c r="D65" s="469" t="str">
        <f>+'Ekamut-caxs'!D77</f>
        <v>Տաթևիկ Մուրադյան</v>
      </c>
      <c r="E65" s="469"/>
      <c r="F65" s="63"/>
    </row>
    <row r="66" spans="1:6" s="10" customFormat="1" ht="9.75" customHeight="1">
      <c r="A66" s="58"/>
      <c r="B66" s="417"/>
      <c r="C66" s="87"/>
      <c r="D66" s="468" t="s">
        <v>5</v>
      </c>
      <c r="E66" s="468"/>
      <c r="F66" s="400"/>
    </row>
    <row r="67" spans="1:6" s="10" customFormat="1" ht="24.75" customHeight="1">
      <c r="A67" s="58"/>
      <c r="B67" s="416" t="s">
        <v>6</v>
      </c>
      <c r="C67" s="64"/>
      <c r="D67" s="469" t="str">
        <f>+'Ekamut-caxs'!D79</f>
        <v>Լալա Ավագյան</v>
      </c>
      <c r="E67" s="469"/>
      <c r="F67" s="63"/>
    </row>
    <row r="68" spans="1:6" s="10" customFormat="1" ht="11.25" customHeight="1">
      <c r="A68" s="58"/>
      <c r="B68" s="85"/>
      <c r="C68" s="87"/>
      <c r="D68" s="468" t="s">
        <v>5</v>
      </c>
      <c r="E68" s="468"/>
      <c r="F68" s="400"/>
    </row>
    <row r="69" spans="1:6" s="10" customFormat="1">
      <c r="A69" s="58"/>
      <c r="B69" s="418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8" zoomScale="97" zoomScaleSheetLayoutView="115" workbookViewId="0">
      <selection activeCell="D14" sqref="D1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67" t="s">
        <v>77</v>
      </c>
      <c r="B1" s="467"/>
      <c r="C1" s="467"/>
      <c r="D1" s="467"/>
      <c r="E1" s="467"/>
      <c r="F1" s="467"/>
    </row>
    <row r="2" spans="1:20" s="13" customFormat="1" ht="20.25">
      <c r="A2" s="463" t="str">
        <f>+'Ekamut-caxs'!A13:D13</f>
        <v xml:space="preserve">«Երևանի հ.101 մսուր-մանկապարտեզ» ՀՈԱԿ-ի </v>
      </c>
      <c r="B2" s="463"/>
      <c r="C2" s="463"/>
      <c r="D2" s="463"/>
      <c r="E2" s="463"/>
      <c r="F2" s="463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0" t="s">
        <v>288</v>
      </c>
      <c r="B3" s="470"/>
      <c r="C3" s="470"/>
      <c r="D3" s="470"/>
      <c r="E3" s="470"/>
      <c r="F3" s="470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263</v>
      </c>
      <c r="D5" s="124" t="s">
        <v>264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202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3">
        <v>20697.400000000001</v>
      </c>
      <c r="D6" s="128">
        <f>+C6</f>
        <v>20697.400000000001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SUM(C8:C9,C12,C16:C21)</f>
        <v>115283.2</v>
      </c>
      <c r="D7" s="133">
        <f>SUM(D8:D9,D12,D16:D21)</f>
        <v>111194.89</v>
      </c>
      <c r="E7" s="133">
        <f>D7-C7</f>
        <v>-4088.3099999999977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101566.39999999999</v>
      </c>
      <c r="D8" s="132">
        <f>+'Dramakan hosqer'!C21</f>
        <v>97737.5</v>
      </c>
      <c r="E8" s="132">
        <f>D8-C8</f>
        <v>-3828.8999999999942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72</v>
      </c>
      <c r="D9" s="132">
        <f>SUM(D10:D11)</f>
        <v>93.34</v>
      </c>
      <c r="E9" s="132">
        <f t="shared" ref="E9:E16" si="1">D9-C9</f>
        <v>21.340000000000003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72</v>
      </c>
      <c r="D10" s="355">
        <f>+'Dramakan hosqer'!C23</f>
        <v>93.34</v>
      </c>
      <c r="E10" s="356">
        <f t="shared" si="1"/>
        <v>21.340000000000003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10296.799999999999</v>
      </c>
      <c r="D12" s="132">
        <f>SUM(D13:D15)</f>
        <v>10496.05</v>
      </c>
      <c r="E12" s="132">
        <f t="shared" si="1"/>
        <v>199.25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4951.8</v>
      </c>
      <c r="D13" s="355">
        <f>+'Dramakan hosqer'!C26</f>
        <v>6516.1</v>
      </c>
      <c r="E13" s="356">
        <f t="shared" si="1"/>
        <v>1564.3000000000002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4585</v>
      </c>
      <c r="D14" s="355">
        <f>+'Dramakan hosqer'!C27</f>
        <v>2909.95</v>
      </c>
      <c r="E14" s="356">
        <f t="shared" si="1"/>
        <v>-1675.0500000000002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760</v>
      </c>
      <c r="D15" s="355">
        <f>+'Dramakan hosqer'!C28</f>
        <v>1070</v>
      </c>
      <c r="E15" s="356">
        <f t="shared" si="1"/>
        <v>310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3348</v>
      </c>
      <c r="D16" s="132">
        <f>+'Dramakan hosqer'!C29</f>
        <v>2868</v>
      </c>
      <c r="E16" s="132">
        <f t="shared" si="1"/>
        <v>-480</v>
      </c>
      <c r="F16" s="131" t="s">
        <v>330</v>
      </c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hidden="1" customHeight="1">
      <c r="A20" s="34">
        <f t="shared" si="2"/>
        <v>8</v>
      </c>
      <c r="B20" s="223" t="str">
        <f>+'Dramakan hosqer'!B33</f>
        <v>Բանկի տոկոսից</v>
      </c>
      <c r="C20" s="131"/>
      <c r="D20" s="132">
        <f>+'Dramakan hosqer'!C33</f>
        <v>0</v>
      </c>
      <c r="E20" s="132">
        <f>D20-C20</f>
        <v>0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9</v>
      </c>
      <c r="B21" s="223" t="str">
        <f>+'Dramakan hosqer'!B34</f>
        <v>Այլ եկամուտներից /ազատ մնացորդից/</v>
      </c>
      <c r="C21" s="131"/>
      <c r="D21" s="132">
        <f>+'Dramakan hosqer'!C34</f>
        <v>0</v>
      </c>
      <c r="E21" s="132">
        <f>D21-C21</f>
        <v>0</v>
      </c>
      <c r="F21" s="131"/>
      <c r="G21" s="52" t="s">
        <v>303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79</v>
      </c>
      <c r="C22" s="128">
        <f>+C23+C66+C78</f>
        <v>123366.98000000001</v>
      </c>
      <c r="D22" s="133">
        <f>+D23+D66+D78</f>
        <v>126693.13000000002</v>
      </c>
      <c r="E22" s="133">
        <f t="shared" si="0"/>
        <v>3326.1500000000087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116280.88</v>
      </c>
      <c r="D23" s="133">
        <f>SUM(D24,D27:D33,D37:D60,D64:D65)</f>
        <v>111882.63000000002</v>
      </c>
      <c r="E23" s="133">
        <f t="shared" si="0"/>
        <v>-4398.2499999999854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81600.2</v>
      </c>
      <c r="D24" s="132">
        <f>+'Dramakan hosqer'!C37</f>
        <v>75828.100000000006</v>
      </c>
      <c r="E24" s="132">
        <f t="shared" si="0"/>
        <v>-5772.0999999999913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1826.4</v>
      </c>
      <c r="D25" s="355">
        <f>+'Dramakan hosqer'!C38</f>
        <v>1599.1</v>
      </c>
      <c r="E25" s="356">
        <f t="shared" si="0"/>
        <v>-227.30000000000018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hidden="1" customHeight="1">
      <c r="A26" s="352">
        <f>+A25+0.1</f>
        <v>1.2000000000000002</v>
      </c>
      <c r="B26" s="353" t="str">
        <f>+'Dramakan hosqer'!B39</f>
        <v>պարգևատրման գծով</v>
      </c>
      <c r="C26" s="354">
        <v>0</v>
      </c>
      <c r="D26" s="355">
        <f>+'Dramakan hosqer'!C39</f>
        <v>5665</v>
      </c>
      <c r="E26" s="356">
        <f t="shared" si="0"/>
        <v>5665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18252.939999999999</v>
      </c>
      <c r="D27" s="132">
        <f>+'Dramakan hosqer'!C40</f>
        <v>18940.8</v>
      </c>
      <c r="E27" s="132">
        <f t="shared" si="0"/>
        <v>687.86000000000058</v>
      </c>
      <c r="F27" s="230" t="s">
        <v>327</v>
      </c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4604.74</v>
      </c>
      <c r="D28" s="132">
        <f>+'Dramakan hosqer'!C41</f>
        <v>4996</v>
      </c>
      <c r="E28" s="132">
        <f t="shared" si="0"/>
        <v>391.26000000000022</v>
      </c>
      <c r="F28" s="230" t="s">
        <v>328</v>
      </c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2627.6</v>
      </c>
      <c r="D29" s="132">
        <f>+'Dramakan hosqer'!C42</f>
        <v>2703.3</v>
      </c>
      <c r="E29" s="132">
        <f t="shared" si="0"/>
        <v>75.700000000000273</v>
      </c>
      <c r="F29" s="230" t="s">
        <v>328</v>
      </c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671.8</v>
      </c>
      <c r="D30" s="132">
        <f>+'Dramakan hosqer'!C43</f>
        <v>652.9</v>
      </c>
      <c r="E30" s="132">
        <f t="shared" si="0"/>
        <v>-18.899999999999977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107.5</v>
      </c>
      <c r="D31" s="132">
        <f>+'Dramakan hosqer'!C44</f>
        <v>107.5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60</v>
      </c>
      <c r="D32" s="132">
        <f>+'Dramakan hosqer'!C45</f>
        <v>60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133.19999999999999</v>
      </c>
      <c r="D33" s="132">
        <f>SUM(D34:D36)</f>
        <v>153.6</v>
      </c>
      <c r="E33" s="132">
        <f t="shared" si="0"/>
        <v>20.400000000000006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61.2</v>
      </c>
      <c r="D34" s="355">
        <f>+'Dramakan hosqer'!C47</f>
        <v>57.6</v>
      </c>
      <c r="E34" s="356">
        <f t="shared" si="0"/>
        <v>-3.6000000000000014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0</v>
      </c>
      <c r="D35" s="355">
        <f>+'Dramakan hosqer'!C48</f>
        <v>0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72</v>
      </c>
      <c r="D36" s="355">
        <f>+'Dramakan hosqer'!C49</f>
        <v>96</v>
      </c>
      <c r="E36" s="356">
        <f t="shared" si="0"/>
        <v>24</v>
      </c>
      <c r="F36" s="125" t="s">
        <v>329</v>
      </c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f>+A37+1</f>
        <v>10</v>
      </c>
      <c r="B38" s="223" t="str">
        <f>+'Dramakan hosqer'!B51</f>
        <v>Տնտեսական ապրանքների գծով</v>
      </c>
      <c r="C38" s="131">
        <v>1323</v>
      </c>
      <c r="D38" s="132">
        <f>+'Dramakan hosqer'!C51</f>
        <v>1323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11</v>
      </c>
      <c r="B39" s="223" t="str">
        <f>+'Dramakan hosqer'!B52</f>
        <v>Գրասենյակային ապրանքների գծով</v>
      </c>
      <c r="C39" s="131">
        <v>251.2</v>
      </c>
      <c r="D39" s="132">
        <f>+'Dramakan hosqer'!C52</f>
        <v>251.1</v>
      </c>
      <c r="E39" s="132">
        <f t="shared" si="0"/>
        <v>-9.9999999999994316E-2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12</v>
      </c>
      <c r="B40" s="223" t="str">
        <f>+'Dramakan hosqer'!B53</f>
        <v>Փոքրարժեք կամ արագամաշ առարկաների գծով</v>
      </c>
      <c r="C40" s="131">
        <v>1290</v>
      </c>
      <c r="D40" s="132">
        <f>+'Dramakan hosqer'!C53</f>
        <v>1000</v>
      </c>
      <c r="E40" s="132">
        <f t="shared" si="0"/>
        <v>-290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13</v>
      </c>
      <c r="B41" s="223" t="str">
        <f>+'Dramakan hosqer'!B54</f>
        <v>Ուսումնական նյութերի գծով</v>
      </c>
      <c r="C41" s="131">
        <v>1290</v>
      </c>
      <c r="D41" s="132">
        <f>+'Dramakan hosqer'!C54</f>
        <v>800</v>
      </c>
      <c r="E41" s="132">
        <f t="shared" si="0"/>
        <v>-490</v>
      </c>
      <c r="F41" s="125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14</v>
      </c>
      <c r="B42" s="223" t="str">
        <f>+'Dramakan hosqer'!B55</f>
        <v>Դեղորայքի գծով</v>
      </c>
      <c r="C42" s="131">
        <v>348</v>
      </c>
      <c r="D42" s="132">
        <f>+'Dramakan hosqer'!C55</f>
        <v>150</v>
      </c>
      <c r="E42" s="132">
        <f t="shared" si="0"/>
        <v>-198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15</v>
      </c>
      <c r="B43" s="223" t="str">
        <f>+'Dramakan hosqer'!B56</f>
        <v>Բուժ.ծառայության գծով</v>
      </c>
      <c r="C43" s="131">
        <v>70</v>
      </c>
      <c r="D43" s="132">
        <f>+'Dramakan hosqer'!C56</f>
        <v>70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16</v>
      </c>
      <c r="B44" s="223" t="str">
        <f>+'Dramakan hosqer'!B57</f>
        <v>Ընթացիկ վերանորոգման գծով</v>
      </c>
      <c r="C44" s="131">
        <v>990</v>
      </c>
      <c r="D44" s="132">
        <f>+'Dramakan hosqer'!C57</f>
        <v>2260</v>
      </c>
      <c r="E44" s="132">
        <f t="shared" si="0"/>
        <v>1270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17</v>
      </c>
      <c r="B45" s="223" t="str">
        <f>+'Dramakan hosqer'!B58</f>
        <v>Ջեռուցման համակարգի սպասարկման գծով</v>
      </c>
      <c r="C45" s="131">
        <v>191</v>
      </c>
      <c r="D45" s="132">
        <f>+'Dramakan hosqer'!C58</f>
        <v>220.3</v>
      </c>
      <c r="E45" s="132">
        <f t="shared" si="0"/>
        <v>29.300000000000011</v>
      </c>
      <c r="F45" s="125" t="s">
        <v>329</v>
      </c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18</v>
      </c>
      <c r="B46" s="223" t="str">
        <f>+'Dramakan hosqer'!B59</f>
        <v>Կաթսայատան սպասարկման գծով</v>
      </c>
      <c r="C46" s="131">
        <v>0</v>
      </c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19</v>
      </c>
      <c r="B47" s="223" t="str">
        <f>+'Dramakan hosqer'!B60</f>
        <v>Սպասարկման և կոմունալ համավճարների գծով</v>
      </c>
      <c r="C47" s="131">
        <v>0</v>
      </c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18</v>
      </c>
      <c r="B48" s="223" t="str">
        <f>+'Dramakan hosqer'!B61</f>
        <v>Գնումների համակարգողի ծառայության գծով</v>
      </c>
      <c r="C48" s="131">
        <v>300</v>
      </c>
      <c r="D48" s="132">
        <f>+'Dramakan hosqer'!C61</f>
        <v>300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19</v>
      </c>
      <c r="B49" s="223" t="str">
        <f>+'Dramakan hosqer'!B62</f>
        <v>Համակարգիչների տեխնիկական սպասարկման գծով</v>
      </c>
      <c r="C49" s="131">
        <v>50</v>
      </c>
      <c r="D49" s="132">
        <f>+'Dramakan hosqer'!C62</f>
        <v>0</v>
      </c>
      <c r="E49" s="132">
        <f t="shared" si="0"/>
        <v>-50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20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21</v>
      </c>
      <c r="B51" s="223" t="str">
        <f>+'Dramakan hosqer'!B64</f>
        <v>էլ․ստորագրության գծով</v>
      </c>
      <c r="C51" s="131">
        <v>3</v>
      </c>
      <c r="D51" s="132">
        <f>+'Dramakan hosqer'!C64</f>
        <v>3</v>
      </c>
      <c r="E51" s="132">
        <f t="shared" si="0"/>
        <v>0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22</v>
      </c>
      <c r="B52" s="223" t="str">
        <f>+'Dramakan hosqer'!B65</f>
        <v>Հայտարարության գծով</v>
      </c>
      <c r="C52" s="131">
        <v>5</v>
      </c>
      <c r="D52" s="132">
        <f>+'Dramakan hosqer'!C65</f>
        <v>0</v>
      </c>
      <c r="E52" s="132">
        <f t="shared" si="0"/>
        <v>-5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23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23</v>
      </c>
      <c r="B54" s="223" t="str">
        <f>+'Dramakan hosqer'!B67</f>
        <v>Վերապատրաստման գծով</v>
      </c>
      <c r="C54" s="131">
        <v>92</v>
      </c>
      <c r="D54" s="132">
        <f>+'Dramakan hosqer'!C67</f>
        <v>93.34</v>
      </c>
      <c r="E54" s="132">
        <f t="shared" si="0"/>
        <v>1.3400000000000034</v>
      </c>
      <c r="F54" s="131"/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hidden="1" customHeight="1">
      <c r="A55" s="34">
        <f t="shared" si="5"/>
        <v>24</v>
      </c>
      <c r="B55" s="223" t="str">
        <f>+'Dramakan hosqer'!B68</f>
        <v>Ծառերի էտման գծով</v>
      </c>
      <c r="C55" s="131"/>
      <c r="D55" s="132">
        <f>+'Dramakan hosqer'!C68</f>
        <v>0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customHeight="1">
      <c r="A56" s="34">
        <v>24</v>
      </c>
      <c r="B56" s="174" t="s">
        <v>325</v>
      </c>
      <c r="C56" s="131">
        <v>100</v>
      </c>
      <c r="D56" s="131">
        <f>+'Dramakan hosqer'!C69</f>
        <v>100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25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25</v>
      </c>
      <c r="B58" s="223" t="str">
        <f>+'Dramakan hosqer'!B71</f>
        <v>Դուրսգրվող գույքի վերագնահատման գծով</v>
      </c>
      <c r="C58" s="131">
        <v>50</v>
      </c>
      <c r="D58" s="132">
        <f>+'Dramakan hosqer'!C71</f>
        <v>0</v>
      </c>
      <c r="E58" s="132">
        <f>D58-C58</f>
        <v>-50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hidden="1" customHeight="1">
      <c r="A59" s="34">
        <f t="shared" si="5"/>
        <v>26</v>
      </c>
      <c r="B59" s="223" t="str">
        <f>+'Dramakan hosqer'!B72</f>
        <v>Կրակմարիչների լիցքավորում</v>
      </c>
      <c r="C59" s="131"/>
      <c r="D59" s="132">
        <f>+'Dramakan hosqer'!C72</f>
        <v>0</v>
      </c>
      <c r="E59" s="132">
        <f>D59-C59</f>
        <v>0</v>
      </c>
      <c r="F59" s="131"/>
      <c r="G59" s="52" t="s">
        <v>267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27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27.1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27.200000000000003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si="6"/>
        <v>27.300000000000004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v>26</v>
      </c>
      <c r="B64" s="223" t="str">
        <f>+'Dramakan hosqer'!B77</f>
        <v>Կրեդիտորական պարտքի մարման գծով</v>
      </c>
      <c r="C64" s="131">
        <v>1757.7</v>
      </c>
      <c r="D64" s="132">
        <f>+'Dramakan hosqer'!C77</f>
        <v>1757.6899999999987</v>
      </c>
      <c r="E64" s="132">
        <f t="shared" si="0"/>
        <v>-1.0000000001355147E-2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18.75" hidden="1" customHeight="1">
      <c r="A65" s="34">
        <f>+A64+1</f>
        <v>27</v>
      </c>
      <c r="B65" s="223"/>
      <c r="C65" s="131"/>
      <c r="D65" s="132"/>
      <c r="E65" s="132">
        <f t="shared" si="0"/>
        <v>0</v>
      </c>
      <c r="F65" s="131"/>
      <c r="G65" s="52" t="s">
        <v>190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760</v>
      </c>
      <c r="D66" s="133">
        <f>+D67+D74</f>
        <v>760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hosqer'!B79</f>
        <v>Հիմնական միջոցների ձեռքբերում, այդ թվում՝</v>
      </c>
      <c r="C67" s="131">
        <f>SUM(C68:C73)</f>
        <v>760</v>
      </c>
      <c r="D67" s="132">
        <f>SUM(D68:D73)</f>
        <v>760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hosqer'!B80</f>
        <v>գրասենյակային և տնտեսական գույք</v>
      </c>
      <c r="C68" s="354">
        <v>200</v>
      </c>
      <c r="D68" s="355">
        <v>369.9</v>
      </c>
      <c r="E68" s="356">
        <f t="shared" ref="E68:E81" si="7">D68-C68</f>
        <v>169.89999999999998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customHeight="1">
      <c r="A69" s="352">
        <f>+A68+0.1</f>
        <v>1.2000000000000002</v>
      </c>
      <c r="B69" s="353" t="str">
        <f>+'Dramakan hosqer'!B81</f>
        <v>համակարգչային սարքավորումներ / տեխնիկա</v>
      </c>
      <c r="C69" s="354">
        <v>260</v>
      </c>
      <c r="D69" s="355">
        <v>169</v>
      </c>
      <c r="E69" s="356">
        <f>D69-C69</f>
        <v>-91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f t="shared" ref="A70:A73" si="8">+A69+0.1</f>
        <v>1.3000000000000003</v>
      </c>
      <c r="B70" s="353" t="str">
        <f>+'Dramakan hosqer'!B82</f>
        <v>մեքենաներ և սարքավորումներ</v>
      </c>
      <c r="C70" s="354">
        <v>200</v>
      </c>
      <c r="D70" s="355">
        <v>221.1</v>
      </c>
      <c r="E70" s="356">
        <f t="shared" si="7"/>
        <v>21.099999999999994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customHeight="1">
      <c r="A71" s="352">
        <f t="shared" si="8"/>
        <v>1.4000000000000004</v>
      </c>
      <c r="B71" s="353" t="str">
        <f>+'Dramakan hosqer'!B83</f>
        <v>սպորտային գույք</v>
      </c>
      <c r="C71" s="354">
        <v>100</v>
      </c>
      <c r="D71" s="355">
        <f>+'Dramakan hosqer'!C83</f>
        <v>0</v>
      </c>
      <c r="E71" s="356">
        <f t="shared" si="7"/>
        <v>-100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1.5000000000000004</v>
      </c>
      <c r="B72" s="353" t="str">
        <f>+'Dramakan hosqer'!B84</f>
        <v>գրականություն</v>
      </c>
      <c r="C72" s="354"/>
      <c r="D72" s="355">
        <f>+'Dramakan hosqer'!C84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1.6000000000000005</v>
      </c>
      <c r="B73" s="353">
        <f>+'Dramakan hosqer'!B85</f>
        <v>0</v>
      </c>
      <c r="C73" s="354"/>
      <c r="D73" s="355">
        <f>+'Dramakan hosqer'!C85</f>
        <v>0</v>
      </c>
      <c r="E73" s="356">
        <f>D73-C73</f>
        <v>0</v>
      </c>
      <c r="F73" s="357"/>
      <c r="G73" s="358" t="s">
        <v>118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4" t="str">
        <f>+'Dramakan hosqer'!B86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hosqer'!B87</f>
        <v>ամրացված գույքի (շենք)</v>
      </c>
      <c r="C75" s="354"/>
      <c r="D75" s="355">
        <f>+'Dramakan hosqer'!C87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hosqer'!B88</f>
        <v>հիմնական միջոցի</v>
      </c>
      <c r="C76" s="354"/>
      <c r="D76" s="355">
        <f>+'Dramakan hosqer'!C88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hidden="1" customHeight="1">
      <c r="A77" s="352">
        <f>+A76+0.1</f>
        <v>2.3000000000000003</v>
      </c>
      <c r="B77" s="353" t="str">
        <f>+'Dramakan hosqer'!B89</f>
        <v>նախագծանախահաշվային փաստաթղթերի գծով</v>
      </c>
      <c r="C77" s="354"/>
      <c r="D77" s="355">
        <f>+'Dramakan hosqer'!C89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3" t="s">
        <v>138</v>
      </c>
      <c r="C78" s="128">
        <f>SUM(C79:C80)</f>
        <v>6326.1</v>
      </c>
      <c r="D78" s="133">
        <f>SUM(D79:D80)</f>
        <v>14050.5</v>
      </c>
      <c r="E78" s="133">
        <f t="shared" si="7"/>
        <v>7724.4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>
        <v>1</v>
      </c>
      <c r="B79" s="174" t="str">
        <f>+'Dramakan hosqer'!B91</f>
        <v>Աշխատավարձի գծով</v>
      </c>
      <c r="C79" s="131">
        <v>6326.1</v>
      </c>
      <c r="D79" s="132">
        <f>+'Dramakan hosqer'!C91</f>
        <v>14050.5</v>
      </c>
      <c r="E79" s="131">
        <f>D79-C79</f>
        <v>7724.4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 hidden="1">
      <c r="A80" s="38"/>
      <c r="B80" s="174">
        <f>+'Dramakan hosqer'!B92</f>
        <v>0</v>
      </c>
      <c r="C80" s="131"/>
      <c r="D80" s="131">
        <f>+'Dramakan hosqer'!C92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12613.619999999995</v>
      </c>
      <c r="D81" s="133">
        <f>D6+D7-D22</f>
        <v>5199.1599999999889</v>
      </c>
      <c r="E81" s="133">
        <f t="shared" si="7"/>
        <v>-7414.4600000000064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6" t="s">
        <v>2</v>
      </c>
      <c r="C83" s="87"/>
      <c r="D83" s="472" t="str">
        <f>+'Ekamut-caxs'!D77</f>
        <v>Տաթևիկ Մուրադյան</v>
      </c>
      <c r="E83" s="469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19"/>
      <c r="D84" s="471" t="s">
        <v>89</v>
      </c>
      <c r="E84" s="471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0" t="s">
        <v>6</v>
      </c>
      <c r="C85" s="87"/>
      <c r="D85" s="469" t="str">
        <f>+'Ekamut-caxs'!D79</f>
        <v>Լալա Ավագյան</v>
      </c>
      <c r="E85" s="469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1" t="s">
        <v>89</v>
      </c>
      <c r="E86" s="471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1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4" workbookViewId="0">
      <selection activeCell="D14" sqref="D1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73" t="s">
        <v>66</v>
      </c>
      <c r="B1" s="473"/>
      <c r="C1" s="473"/>
      <c r="D1" s="473"/>
      <c r="E1" s="47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74" t="str">
        <f>+'Ekamut-caxs'!A13:D13</f>
        <v xml:space="preserve">«Երևանի հ.101 մսուր-մանկապարտեզ» ՀՈԱԿ-ի </v>
      </c>
      <c r="B2" s="475"/>
      <c r="C2" s="475"/>
      <c r="D2" s="475"/>
      <c r="E2" s="475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76" t="s">
        <v>141</v>
      </c>
      <c r="B3" s="476"/>
      <c r="C3" s="476"/>
      <c r="D3" s="476"/>
      <c r="E3" s="47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77" t="s">
        <v>289</v>
      </c>
      <c r="B4" s="477"/>
      <c r="C4" s="477"/>
      <c r="D4" s="477"/>
      <c r="E4" s="477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134</v>
      </c>
    </row>
    <row r="6" spans="1:22" s="94" customFormat="1" ht="52.5" customHeight="1">
      <c r="A6" s="90" t="s">
        <v>3</v>
      </c>
      <c r="B6" s="91" t="s">
        <v>142</v>
      </c>
      <c r="C6" s="90" t="s">
        <v>143</v>
      </c>
      <c r="D6" s="90" t="s">
        <v>144</v>
      </c>
      <c r="E6" s="92" t="s">
        <v>145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78" t="s">
        <v>146</v>
      </c>
      <c r="B7" s="479"/>
      <c r="C7" s="479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147</v>
      </c>
      <c r="C8" s="95"/>
      <c r="D8" s="97">
        <f>SUM(D9:D29)</f>
        <v>0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148</v>
      </c>
      <c r="C9" s="99" t="s">
        <v>149</v>
      </c>
      <c r="D9" s="21"/>
      <c r="E9" s="21"/>
    </row>
    <row r="10" spans="1:22">
      <c r="A10" s="99">
        <v>1.2</v>
      </c>
      <c r="B10" s="100" t="s">
        <v>150</v>
      </c>
      <c r="C10" s="99" t="s">
        <v>151</v>
      </c>
      <c r="D10" s="21"/>
      <c r="E10" s="21"/>
    </row>
    <row r="11" spans="1:22">
      <c r="A11" s="99">
        <v>1.3</v>
      </c>
      <c r="B11" s="100" t="s">
        <v>152</v>
      </c>
      <c r="C11" s="99" t="s">
        <v>153</v>
      </c>
      <c r="D11" s="21"/>
      <c r="E11" s="21"/>
    </row>
    <row r="12" spans="1:22">
      <c r="A12" s="99">
        <v>1.4</v>
      </c>
      <c r="B12" s="101" t="s">
        <v>154</v>
      </c>
      <c r="C12" s="102" t="s">
        <v>155</v>
      </c>
      <c r="D12" s="21"/>
      <c r="E12" s="21"/>
    </row>
    <row r="13" spans="1:22">
      <c r="A13" s="99">
        <v>1.5</v>
      </c>
      <c r="B13" s="101"/>
      <c r="C13" s="99" t="s">
        <v>156</v>
      </c>
      <c r="D13" s="21"/>
      <c r="E13" s="21"/>
    </row>
    <row r="14" spans="1:22">
      <c r="A14" s="99">
        <v>1.6</v>
      </c>
      <c r="B14" s="100" t="s">
        <v>188</v>
      </c>
      <c r="C14" s="99" t="s">
        <v>157</v>
      </c>
      <c r="D14" s="21"/>
      <c r="E14" s="21"/>
    </row>
    <row r="15" spans="1:22" ht="27">
      <c r="A15" s="99">
        <v>1.7</v>
      </c>
      <c r="B15" s="101"/>
      <c r="C15" s="99" t="s">
        <v>179</v>
      </c>
      <c r="D15" s="21"/>
      <c r="E15" s="21"/>
    </row>
    <row r="16" spans="1:22">
      <c r="A16" s="99">
        <v>1.8</v>
      </c>
      <c r="B16" s="101"/>
      <c r="C16" s="103" t="s">
        <v>178</v>
      </c>
      <c r="D16" s="21"/>
      <c r="E16" s="21"/>
    </row>
    <row r="17" spans="1:22">
      <c r="A17" s="99">
        <v>1.9</v>
      </c>
      <c r="B17" s="101"/>
      <c r="C17" s="103"/>
      <c r="D17" s="21"/>
      <c r="E17" s="21"/>
    </row>
    <row r="18" spans="1:22">
      <c r="A18" s="104">
        <v>2</v>
      </c>
      <c r="B18" s="101"/>
      <c r="C18" s="103"/>
      <c r="D18" s="21"/>
      <c r="E18" s="21"/>
    </row>
    <row r="19" spans="1:22">
      <c r="A19" s="99">
        <v>2.1</v>
      </c>
      <c r="B19" s="101"/>
      <c r="C19" s="103"/>
      <c r="D19" s="21"/>
      <c r="E19" s="21"/>
    </row>
    <row r="20" spans="1:22">
      <c r="A20" s="99">
        <v>2.2000000000000002</v>
      </c>
      <c r="B20" s="101"/>
      <c r="C20" s="103"/>
      <c r="D20" s="21"/>
      <c r="E20" s="21"/>
    </row>
    <row r="21" spans="1:22">
      <c r="A21" s="99">
        <v>2.2999999999999998</v>
      </c>
      <c r="B21" s="101"/>
      <c r="C21" s="103"/>
      <c r="D21" s="21"/>
      <c r="E21" s="21"/>
    </row>
    <row r="22" spans="1:22">
      <c r="A22" s="99">
        <v>2.4</v>
      </c>
      <c r="B22" s="101"/>
      <c r="C22" s="103"/>
      <c r="D22" s="21"/>
      <c r="E22" s="21"/>
    </row>
    <row r="23" spans="1:22">
      <c r="A23" s="99">
        <v>2.5</v>
      </c>
      <c r="B23" s="101" t="s">
        <v>158</v>
      </c>
      <c r="C23" s="99" t="s">
        <v>35</v>
      </c>
      <c r="D23" s="21"/>
      <c r="E23" s="21"/>
    </row>
    <row r="24" spans="1:22">
      <c r="A24" s="99">
        <v>2.6</v>
      </c>
      <c r="B24" s="101" t="s">
        <v>158</v>
      </c>
      <c r="C24" s="99" t="s">
        <v>47</v>
      </c>
      <c r="D24" s="21"/>
      <c r="E24" s="21"/>
    </row>
    <row r="25" spans="1:22">
      <c r="A25" s="99">
        <v>2.7</v>
      </c>
      <c r="B25" s="101" t="s">
        <v>158</v>
      </c>
      <c r="C25" s="99" t="s">
        <v>159</v>
      </c>
      <c r="D25" s="21"/>
      <c r="E25" s="21"/>
    </row>
    <row r="26" spans="1:22">
      <c r="A26" s="99">
        <v>2.8</v>
      </c>
      <c r="B26" s="101" t="s">
        <v>158</v>
      </c>
      <c r="C26" s="99" t="s">
        <v>160</v>
      </c>
      <c r="D26" s="21"/>
      <c r="E26" s="21"/>
    </row>
    <row r="27" spans="1:22">
      <c r="A27" s="99">
        <v>2.9</v>
      </c>
      <c r="B27" s="100" t="s">
        <v>161</v>
      </c>
      <c r="C27" s="99" t="s">
        <v>162</v>
      </c>
      <c r="D27" s="21"/>
      <c r="E27" s="21"/>
    </row>
    <row r="28" spans="1:22">
      <c r="A28" s="105">
        <v>2.1</v>
      </c>
      <c r="B28" s="101" t="s">
        <v>163</v>
      </c>
      <c r="C28" s="99" t="s">
        <v>164</v>
      </c>
      <c r="D28" s="21"/>
      <c r="E28" s="21"/>
    </row>
    <row r="29" spans="1:22">
      <c r="A29" s="105">
        <v>2.11</v>
      </c>
      <c r="B29" s="101"/>
      <c r="C29" s="103" t="s">
        <v>165</v>
      </c>
      <c r="D29" s="21"/>
      <c r="E29" s="21"/>
    </row>
    <row r="30" spans="1:22" s="80" customFormat="1" ht="28.5">
      <c r="A30" s="95">
        <v>2</v>
      </c>
      <c r="B30" s="106" t="s">
        <v>166</v>
      </c>
      <c r="C30" s="95"/>
      <c r="D30" s="97">
        <f>SUM(D31:D33)</f>
        <v>220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9">
        <v>2.1</v>
      </c>
      <c r="B31" s="101"/>
      <c r="C31" s="99" t="s">
        <v>167</v>
      </c>
      <c r="D31" s="21">
        <v>220</v>
      </c>
      <c r="E31" s="21"/>
    </row>
    <row r="32" spans="1:22">
      <c r="A32" s="99">
        <v>2.2000000000000002</v>
      </c>
      <c r="B32" s="101" t="s">
        <v>168</v>
      </c>
      <c r="C32" s="99" t="s">
        <v>169</v>
      </c>
      <c r="D32" s="21"/>
      <c r="E32" s="21"/>
    </row>
    <row r="33" spans="1:22">
      <c r="A33" s="99">
        <v>2.2999999999999998</v>
      </c>
      <c r="B33" s="101" t="s">
        <v>168</v>
      </c>
      <c r="C33" s="99" t="s">
        <v>170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220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78" t="s">
        <v>171</v>
      </c>
      <c r="B35" s="479"/>
      <c r="C35" s="479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148</v>
      </c>
      <c r="C36" s="99" t="s">
        <v>149</v>
      </c>
      <c r="D36" s="441">
        <v>848.1</v>
      </c>
      <c r="E36" s="21"/>
    </row>
    <row r="37" spans="1:22">
      <c r="A37" s="99">
        <v>1.2</v>
      </c>
      <c r="B37" s="100" t="s">
        <v>150</v>
      </c>
      <c r="C37" s="99" t="s">
        <v>151</v>
      </c>
      <c r="D37" s="441">
        <v>281.39999999999998</v>
      </c>
      <c r="E37" s="21"/>
    </row>
    <row r="38" spans="1:22">
      <c r="A38" s="99">
        <v>1.3</v>
      </c>
      <c r="B38" s="100" t="s">
        <v>152</v>
      </c>
      <c r="C38" s="99" t="s">
        <v>153</v>
      </c>
      <c r="D38" s="441">
        <v>53.4</v>
      </c>
      <c r="E38" s="21"/>
    </row>
    <row r="39" spans="1:22">
      <c r="A39" s="99">
        <v>1.4</v>
      </c>
      <c r="B39" s="101" t="s">
        <v>154</v>
      </c>
      <c r="C39" s="102" t="s">
        <v>155</v>
      </c>
      <c r="D39" s="441"/>
      <c r="E39" s="21"/>
    </row>
    <row r="40" spans="1:22">
      <c r="A40" s="99">
        <v>1.5</v>
      </c>
      <c r="B40" s="101"/>
      <c r="C40" s="99" t="s">
        <v>156</v>
      </c>
      <c r="D40" s="441"/>
      <c r="E40" s="21"/>
    </row>
    <row r="41" spans="1:22">
      <c r="A41" s="99">
        <v>1.6</v>
      </c>
      <c r="B41" s="100" t="s">
        <v>188</v>
      </c>
      <c r="C41" s="99" t="s">
        <v>157</v>
      </c>
      <c r="D41" s="441">
        <v>10.8</v>
      </c>
      <c r="E41" s="21"/>
    </row>
    <row r="42" spans="1:22" ht="27">
      <c r="A42" s="99">
        <v>1.7</v>
      </c>
      <c r="B42" s="101"/>
      <c r="C42" s="99" t="s">
        <v>179</v>
      </c>
      <c r="D42" s="21">
        <v>21.9</v>
      </c>
      <c r="E42" s="21"/>
    </row>
    <row r="43" spans="1:22">
      <c r="A43" s="99">
        <v>1.8</v>
      </c>
      <c r="B43" s="101"/>
      <c r="C43" s="103" t="s">
        <v>178</v>
      </c>
      <c r="D43" s="441"/>
      <c r="E43" s="21"/>
    </row>
    <row r="44" spans="1:22">
      <c r="A44" s="99">
        <v>1.9</v>
      </c>
      <c r="B44" s="100"/>
      <c r="C44" s="99"/>
      <c r="D44" s="441"/>
      <c r="E44" s="21"/>
    </row>
    <row r="45" spans="1:22">
      <c r="A45" s="104">
        <v>2</v>
      </c>
      <c r="B45" s="101"/>
      <c r="C45" s="103"/>
      <c r="D45" s="21"/>
      <c r="E45" s="21"/>
    </row>
    <row r="46" spans="1:22">
      <c r="A46" s="99">
        <v>2.1</v>
      </c>
      <c r="B46" s="101"/>
      <c r="C46" s="103"/>
      <c r="D46" s="21"/>
      <c r="E46" s="21"/>
    </row>
    <row r="47" spans="1:22">
      <c r="A47" s="99">
        <v>2.2000000000000002</v>
      </c>
      <c r="B47" s="101" t="s">
        <v>158</v>
      </c>
      <c r="C47" s="99" t="s">
        <v>35</v>
      </c>
      <c r="D47" s="21"/>
      <c r="E47" s="21"/>
    </row>
    <row r="48" spans="1:22">
      <c r="A48" s="99">
        <v>2.2999999999999998</v>
      </c>
      <c r="B48" s="101" t="s">
        <v>158</v>
      </c>
      <c r="C48" s="99" t="s">
        <v>47</v>
      </c>
      <c r="D48" s="21"/>
      <c r="E48" s="21"/>
    </row>
    <row r="49" spans="1:22">
      <c r="A49" s="99">
        <v>2.4</v>
      </c>
      <c r="B49" s="101" t="s">
        <v>158</v>
      </c>
      <c r="C49" s="99" t="s">
        <v>159</v>
      </c>
      <c r="D49" s="21"/>
      <c r="E49" s="21"/>
    </row>
    <row r="50" spans="1:22">
      <c r="A50" s="99">
        <v>2.5</v>
      </c>
      <c r="B50" s="101" t="s">
        <v>158</v>
      </c>
      <c r="C50" s="99" t="s">
        <v>160</v>
      </c>
      <c r="D50" s="21">
        <v>3</v>
      </c>
      <c r="E50" s="21"/>
    </row>
    <row r="51" spans="1:22">
      <c r="A51" s="99">
        <v>2.6</v>
      </c>
      <c r="B51" s="100" t="s">
        <v>161</v>
      </c>
      <c r="C51" s="99" t="s">
        <v>162</v>
      </c>
      <c r="D51" s="21"/>
      <c r="E51" s="21"/>
    </row>
    <row r="52" spans="1:22">
      <c r="A52" s="99">
        <v>2.7</v>
      </c>
      <c r="B52" s="101" t="s">
        <v>163</v>
      </c>
      <c r="C52" s="99" t="s">
        <v>164</v>
      </c>
      <c r="D52" s="21"/>
      <c r="E52" s="21"/>
    </row>
    <row r="53" spans="1:22">
      <c r="A53" s="99">
        <v>2.8</v>
      </c>
      <c r="B53" s="101"/>
      <c r="C53" s="103" t="s">
        <v>165</v>
      </c>
      <c r="D53" s="21"/>
      <c r="E53" s="21"/>
    </row>
    <row r="54" spans="1:22" ht="28.5">
      <c r="A54" s="99"/>
      <c r="B54" s="96" t="s">
        <v>172</v>
      </c>
      <c r="C54" s="20"/>
      <c r="D54" s="97">
        <f>SUM(D55:D58)</f>
        <v>19051.689999999999</v>
      </c>
      <c r="E54" s="21"/>
      <c r="F54" s="145">
        <f>SUM(D36:D53)</f>
        <v>1218.6000000000001</v>
      </c>
      <c r="G54" s="145">
        <f>+D59-D54-F54</f>
        <v>0</v>
      </c>
    </row>
    <row r="55" spans="1:22" ht="27" customHeight="1">
      <c r="A55" s="99">
        <v>1.1000000000000001</v>
      </c>
      <c r="B55" s="129"/>
      <c r="C55" s="130" t="s">
        <v>177</v>
      </c>
      <c r="D55" s="442">
        <v>18512.599999999999</v>
      </c>
      <c r="E55" s="21"/>
    </row>
    <row r="56" spans="1:22" ht="27">
      <c r="A56" s="99">
        <v>1.2</v>
      </c>
      <c r="B56" s="112"/>
      <c r="C56" s="99" t="s">
        <v>167</v>
      </c>
      <c r="D56" s="443">
        <v>539.09</v>
      </c>
      <c r="E56" s="99"/>
    </row>
    <row r="57" spans="1:22">
      <c r="A57" s="99">
        <v>1.3</v>
      </c>
      <c r="B57" s="101" t="s">
        <v>163</v>
      </c>
      <c r="C57" s="99" t="s">
        <v>169</v>
      </c>
      <c r="D57" s="21"/>
      <c r="E57" s="21"/>
    </row>
    <row r="58" spans="1:22">
      <c r="A58" s="99">
        <v>1.4</v>
      </c>
      <c r="B58" s="101" t="s">
        <v>163</v>
      </c>
      <c r="C58" s="99" t="s">
        <v>170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20270.289999999997</v>
      </c>
      <c r="E59" s="116"/>
      <c r="F59" s="302">
        <f>+D59-D55</f>
        <v>1757.6899999999987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173</v>
      </c>
    </row>
    <row r="62" spans="1:22" ht="59.25" customHeight="1">
      <c r="A62" s="118">
        <v>1</v>
      </c>
      <c r="B62" s="119" t="s">
        <v>290</v>
      </c>
      <c r="C62" s="115">
        <v>20697.400000000001</v>
      </c>
      <c r="D62" s="480" t="s">
        <v>174</v>
      </c>
      <c r="E62" s="481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82" t="str">
        <f>+'Ekamut-caxs'!D77</f>
        <v>Տաթևիկ Մուրադյան</v>
      </c>
      <c r="E64" s="48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3" t="s">
        <v>89</v>
      </c>
      <c r="E65" s="483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82" t="str">
        <f>+'Ekamut-caxs'!D79</f>
        <v>Լալա Ավագյան</v>
      </c>
      <c r="E66" s="48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4" t="s">
        <v>89</v>
      </c>
      <c r="E67" s="484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zoomScale="85" zoomScaleSheetLayoutView="85" workbookViewId="0">
      <selection activeCell="D14" sqref="D1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87" t="s">
        <v>66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</row>
    <row r="2" spans="1:13" s="236" customFormat="1" ht="21.75" customHeight="1">
      <c r="A2" s="486" t="str">
        <f>+'Ekamut-caxs'!A13</f>
        <v xml:space="preserve">«Երևանի հ.101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</row>
    <row r="3" spans="1:13" s="236" customFormat="1" ht="21" customHeight="1">
      <c r="A3" s="486" t="s">
        <v>90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</row>
    <row r="4" spans="1:13" ht="21" customHeight="1"/>
    <row r="5" spans="1:13" s="240" customFormat="1" ht="19.5" customHeight="1">
      <c r="A5" s="492" t="s">
        <v>111</v>
      </c>
      <c r="B5" s="492" t="s">
        <v>91</v>
      </c>
      <c r="C5" s="493" t="s">
        <v>92</v>
      </c>
      <c r="D5" s="493"/>
      <c r="E5" s="493"/>
      <c r="F5" s="493"/>
      <c r="G5" s="493" t="s">
        <v>93</v>
      </c>
      <c r="H5" s="493"/>
      <c r="I5" s="493"/>
      <c r="J5" s="493"/>
      <c r="K5" s="493" t="s">
        <v>131</v>
      </c>
      <c r="L5" s="493"/>
      <c r="M5" s="493"/>
    </row>
    <row r="6" spans="1:13" s="242" customFormat="1" ht="51" customHeight="1">
      <c r="A6" s="492"/>
      <c r="B6" s="492"/>
      <c r="C6" s="241" t="s">
        <v>224</v>
      </c>
      <c r="D6" s="241" t="s">
        <v>210</v>
      </c>
      <c r="E6" s="241" t="s">
        <v>299</v>
      </c>
      <c r="F6" s="241" t="s">
        <v>300</v>
      </c>
      <c r="G6" s="241" t="s">
        <v>225</v>
      </c>
      <c r="H6" s="241" t="s">
        <v>210</v>
      </c>
      <c r="I6" s="241" t="s">
        <v>301</v>
      </c>
      <c r="J6" s="241" t="s">
        <v>300</v>
      </c>
      <c r="K6" s="241" t="s">
        <v>224</v>
      </c>
      <c r="L6" s="241" t="s">
        <v>299</v>
      </c>
      <c r="M6" s="241" t="s">
        <v>300</v>
      </c>
    </row>
    <row r="7" spans="1:13" ht="19.5" customHeight="1">
      <c r="A7" s="243">
        <v>1</v>
      </c>
      <c r="B7" s="244" t="s">
        <v>94</v>
      </c>
      <c r="C7" s="444">
        <v>8541</v>
      </c>
      <c r="D7" s="245">
        <v>1227341.7</v>
      </c>
      <c r="E7" s="247">
        <v>7026</v>
      </c>
      <c r="F7" s="247">
        <f>IF((E7&lt;10000), E7*143.7, E7*107.1)</f>
        <v>1009636.2</v>
      </c>
      <c r="G7" s="445">
        <v>5308</v>
      </c>
      <c r="H7" s="446">
        <v>279418</v>
      </c>
      <c r="I7" s="451">
        <v>5747</v>
      </c>
      <c r="J7" s="247">
        <v>302402</v>
      </c>
      <c r="K7" s="445">
        <v>341</v>
      </c>
      <c r="L7" s="246">
        <v>305</v>
      </c>
      <c r="M7" s="247">
        <f t="shared" ref="M7:M18" si="0">+L7*200.47</f>
        <v>61143.35</v>
      </c>
    </row>
    <row r="8" spans="1:13" ht="19.5" customHeight="1">
      <c r="A8" s="243">
        <v>2</v>
      </c>
      <c r="B8" s="244" t="s">
        <v>95</v>
      </c>
      <c r="C8" s="445">
        <v>7002</v>
      </c>
      <c r="D8" s="446">
        <v>1006187.4</v>
      </c>
      <c r="E8" s="247">
        <v>7608</v>
      </c>
      <c r="F8" s="247">
        <f t="shared" ref="F8:F18" si="1">IF((E8&lt;10000), E8*143.7, E8*107.1)</f>
        <v>1093269.5999999999</v>
      </c>
      <c r="G8" s="445">
        <v>5312</v>
      </c>
      <c r="H8" s="446">
        <v>280188</v>
      </c>
      <c r="I8" s="246">
        <v>4655</v>
      </c>
      <c r="J8" s="247">
        <v>244772</v>
      </c>
      <c r="K8" s="445">
        <v>370</v>
      </c>
      <c r="L8" s="246">
        <v>275</v>
      </c>
      <c r="M8" s="247">
        <f t="shared" si="0"/>
        <v>55129.25</v>
      </c>
    </row>
    <row r="9" spans="1:13" ht="19.5" customHeight="1">
      <c r="A9" s="243">
        <v>3</v>
      </c>
      <c r="B9" s="244" t="s">
        <v>96</v>
      </c>
      <c r="C9" s="445">
        <v>5390</v>
      </c>
      <c r="D9" s="446">
        <v>774543</v>
      </c>
      <c r="E9" s="247">
        <v>5690</v>
      </c>
      <c r="F9" s="247">
        <f>IF((E9&lt;10000), E9*143.7, E9*107.1)</f>
        <v>817652.99999999988</v>
      </c>
      <c r="G9" s="445">
        <v>4984</v>
      </c>
      <c r="H9" s="446">
        <v>261950</v>
      </c>
      <c r="I9" s="246">
        <v>4574</v>
      </c>
      <c r="J9" s="247">
        <v>240003</v>
      </c>
      <c r="K9" s="445">
        <v>375</v>
      </c>
      <c r="L9" s="246">
        <v>260</v>
      </c>
      <c r="M9" s="247">
        <f t="shared" si="0"/>
        <v>52122.2</v>
      </c>
    </row>
    <row r="10" spans="1:13" ht="19.5" customHeight="1">
      <c r="A10" s="243">
        <v>4</v>
      </c>
      <c r="B10" s="244" t="s">
        <v>97</v>
      </c>
      <c r="C10" s="445"/>
      <c r="D10" s="446"/>
      <c r="E10" s="247"/>
      <c r="F10" s="247">
        <f>IF((E10&lt;10000), E10*143.7, E10*107.1)</f>
        <v>0</v>
      </c>
      <c r="G10" s="445">
        <v>3660</v>
      </c>
      <c r="H10" s="446">
        <v>194647</v>
      </c>
      <c r="I10" s="246">
        <v>4963</v>
      </c>
      <c r="J10" s="247">
        <v>264127</v>
      </c>
      <c r="K10" s="445">
        <v>0</v>
      </c>
      <c r="L10" s="246">
        <v>210</v>
      </c>
      <c r="M10" s="247">
        <f t="shared" si="0"/>
        <v>42098.7</v>
      </c>
    </row>
    <row r="11" spans="1:13" ht="19.5" customHeight="1">
      <c r="A11" s="243">
        <v>5</v>
      </c>
      <c r="B11" s="244" t="s">
        <v>98</v>
      </c>
      <c r="C11" s="447"/>
      <c r="D11" s="248"/>
      <c r="E11" s="247"/>
      <c r="F11" s="247">
        <f t="shared" si="1"/>
        <v>0</v>
      </c>
      <c r="G11" s="445">
        <v>3456</v>
      </c>
      <c r="H11" s="446">
        <v>183432</v>
      </c>
      <c r="I11" s="246">
        <v>3229</v>
      </c>
      <c r="J11" s="247">
        <v>171258</v>
      </c>
      <c r="K11" s="445">
        <v>0</v>
      </c>
      <c r="L11" s="246">
        <v>285</v>
      </c>
      <c r="M11" s="247">
        <f t="shared" si="0"/>
        <v>57133.95</v>
      </c>
    </row>
    <row r="12" spans="1:13" ht="19.5" customHeight="1">
      <c r="A12" s="243">
        <v>6</v>
      </c>
      <c r="B12" s="244" t="s">
        <v>99</v>
      </c>
      <c r="C12" s="447"/>
      <c r="D12" s="248"/>
      <c r="E12" s="247"/>
      <c r="F12" s="247">
        <f t="shared" si="1"/>
        <v>0</v>
      </c>
      <c r="G12" s="445">
        <v>3100</v>
      </c>
      <c r="H12" s="446">
        <v>163805</v>
      </c>
      <c r="I12" s="246">
        <v>3441</v>
      </c>
      <c r="J12" s="247">
        <v>182157</v>
      </c>
      <c r="K12" s="445">
        <v>227</v>
      </c>
      <c r="L12" s="246">
        <v>134</v>
      </c>
      <c r="M12" s="247">
        <f t="shared" si="0"/>
        <v>26862.98</v>
      </c>
    </row>
    <row r="13" spans="1:13" ht="19.5" customHeight="1">
      <c r="A13" s="243">
        <v>7</v>
      </c>
      <c r="B13" s="244" t="s">
        <v>100</v>
      </c>
      <c r="C13" s="447"/>
      <c r="D13" s="248"/>
      <c r="E13" s="247"/>
      <c r="F13" s="247">
        <f t="shared" si="1"/>
        <v>0</v>
      </c>
      <c r="G13" s="445">
        <v>2689</v>
      </c>
      <c r="H13" s="446">
        <v>141747</v>
      </c>
      <c r="I13" s="246">
        <v>3313</v>
      </c>
      <c r="J13" s="247">
        <v>174210</v>
      </c>
      <c r="K13" s="445">
        <v>405</v>
      </c>
      <c r="L13" s="246">
        <v>376</v>
      </c>
      <c r="M13" s="247">
        <f>+L13*200.47</f>
        <v>75376.72</v>
      </c>
    </row>
    <row r="14" spans="1:13" ht="19.5" customHeight="1">
      <c r="A14" s="243">
        <v>8</v>
      </c>
      <c r="B14" s="249" t="s">
        <v>101</v>
      </c>
      <c r="C14" s="447"/>
      <c r="D14" s="248"/>
      <c r="E14" s="247"/>
      <c r="F14" s="247">
        <f t="shared" si="1"/>
        <v>0</v>
      </c>
      <c r="G14" s="445">
        <v>2607</v>
      </c>
      <c r="H14" s="446">
        <v>137024</v>
      </c>
      <c r="I14" s="246">
        <v>2839</v>
      </c>
      <c r="J14" s="247">
        <v>148363</v>
      </c>
      <c r="K14" s="445">
        <v>375</v>
      </c>
      <c r="L14" s="246">
        <v>300</v>
      </c>
      <c r="M14" s="247">
        <f t="shared" si="0"/>
        <v>60141</v>
      </c>
    </row>
    <row r="15" spans="1:13" ht="19.5" customHeight="1">
      <c r="A15" s="243">
        <v>9</v>
      </c>
      <c r="B15" s="249" t="s">
        <v>102</v>
      </c>
      <c r="C15" s="447"/>
      <c r="D15" s="248"/>
      <c r="E15" s="247"/>
      <c r="F15" s="247">
        <f t="shared" si="1"/>
        <v>0</v>
      </c>
      <c r="G15" s="445">
        <v>3201</v>
      </c>
      <c r="H15" s="446">
        <v>169304</v>
      </c>
      <c r="I15" s="246">
        <v>3455</v>
      </c>
      <c r="J15" s="247">
        <v>182576</v>
      </c>
      <c r="K15" s="445">
        <v>345</v>
      </c>
      <c r="L15" s="246">
        <v>202</v>
      </c>
      <c r="M15" s="247">
        <f t="shared" si="0"/>
        <v>40494.94</v>
      </c>
    </row>
    <row r="16" spans="1:13" ht="19.5" customHeight="1">
      <c r="A16" s="243">
        <v>10</v>
      </c>
      <c r="B16" s="249" t="s">
        <v>103</v>
      </c>
      <c r="C16" s="447">
        <v>1218</v>
      </c>
      <c r="D16" s="248">
        <v>175026.6</v>
      </c>
      <c r="E16" s="247"/>
      <c r="F16" s="247">
        <f t="shared" si="1"/>
        <v>0</v>
      </c>
      <c r="G16" s="445">
        <v>4849</v>
      </c>
      <c r="H16" s="446">
        <v>256921</v>
      </c>
      <c r="I16" s="246">
        <v>4220</v>
      </c>
      <c r="J16" s="247">
        <v>223655</v>
      </c>
      <c r="K16" s="445">
        <v>340</v>
      </c>
      <c r="L16" s="246">
        <v>303</v>
      </c>
      <c r="M16" s="247">
        <f t="shared" si="0"/>
        <v>60742.409999999996</v>
      </c>
    </row>
    <row r="17" spans="1:13" ht="19.5" customHeight="1">
      <c r="A17" s="243">
        <v>11</v>
      </c>
      <c r="B17" s="249" t="s">
        <v>104</v>
      </c>
      <c r="C17" s="448">
        <v>3991</v>
      </c>
      <c r="D17" s="247">
        <v>573506.69999999995</v>
      </c>
      <c r="E17" s="247">
        <f>+C7</f>
        <v>8541</v>
      </c>
      <c r="F17" s="247">
        <f t="shared" si="1"/>
        <v>1227341.7</v>
      </c>
      <c r="G17" s="449">
        <v>4621</v>
      </c>
      <c r="H17" s="450">
        <v>243056</v>
      </c>
      <c r="I17" s="246">
        <f>+G7</f>
        <v>5308</v>
      </c>
      <c r="J17" s="247">
        <f t="shared" ref="J17:J18" si="2">+I17*53.48</f>
        <v>283871.83999999997</v>
      </c>
      <c r="K17" s="449">
        <v>308</v>
      </c>
      <c r="L17" s="246">
        <f>+K7</f>
        <v>341</v>
      </c>
      <c r="M17" s="247">
        <f t="shared" si="0"/>
        <v>68360.27</v>
      </c>
    </row>
    <row r="18" spans="1:13" ht="19.5" customHeight="1">
      <c r="A18" s="243">
        <v>12</v>
      </c>
      <c r="B18" s="249" t="s">
        <v>105</v>
      </c>
      <c r="C18" s="448">
        <v>5902</v>
      </c>
      <c r="D18" s="247">
        <v>848117.4</v>
      </c>
      <c r="E18" s="247">
        <f>+C18</f>
        <v>5902</v>
      </c>
      <c r="F18" s="247">
        <f t="shared" si="1"/>
        <v>848117.39999999991</v>
      </c>
      <c r="G18" s="449">
        <v>5346</v>
      </c>
      <c r="H18" s="450">
        <v>281399</v>
      </c>
      <c r="I18" s="246">
        <f>+G18</f>
        <v>5346</v>
      </c>
      <c r="J18" s="247">
        <f t="shared" si="2"/>
        <v>285904.07999999996</v>
      </c>
      <c r="K18" s="449">
        <v>266</v>
      </c>
      <c r="L18" s="246">
        <f>+K18</f>
        <v>266</v>
      </c>
      <c r="M18" s="247">
        <f t="shared" si="0"/>
        <v>53325.02</v>
      </c>
    </row>
    <row r="19" spans="1:13" ht="32.25" customHeight="1">
      <c r="A19" s="251"/>
      <c r="B19" s="239" t="s">
        <v>87</v>
      </c>
      <c r="C19" s="252">
        <f t="shared" ref="C19:K19" si="3">SUM(C7:C18)</f>
        <v>32044</v>
      </c>
      <c r="D19" s="253">
        <f t="shared" si="3"/>
        <v>4604722.8000000007</v>
      </c>
      <c r="E19" s="252">
        <f t="shared" si="3"/>
        <v>34767</v>
      </c>
      <c r="F19" s="253">
        <f>SUM(F7:F18)</f>
        <v>4996017.9000000004</v>
      </c>
      <c r="G19" s="252">
        <f>SUM(G7:G18)</f>
        <v>49133</v>
      </c>
      <c r="H19" s="253">
        <f>SUM(H7:H18)</f>
        <v>2592891</v>
      </c>
      <c r="I19" s="252">
        <f>SUM(I7:I18)</f>
        <v>51090</v>
      </c>
      <c r="J19" s="253">
        <f>SUM(J7:J18)</f>
        <v>2703298.92</v>
      </c>
      <c r="K19" s="252">
        <f t="shared" si="3"/>
        <v>3352</v>
      </c>
      <c r="L19" s="252">
        <f>SUM(L7:L18)</f>
        <v>3257</v>
      </c>
      <c r="M19" s="253">
        <f>SUM(M7:M18)</f>
        <v>652930.79</v>
      </c>
    </row>
    <row r="20" spans="1:13" ht="21.75" customHeight="1">
      <c r="B20" s="254"/>
      <c r="C20" s="255"/>
      <c r="D20" s="256"/>
      <c r="E20" s="255"/>
      <c r="F20" s="256">
        <f>ROUND(F19/1000,1)</f>
        <v>4996</v>
      </c>
      <c r="G20" s="255"/>
      <c r="H20" s="256"/>
      <c r="I20" s="255"/>
      <c r="J20" s="256">
        <f>ROUND(J19/1000,1)</f>
        <v>2703.3</v>
      </c>
      <c r="K20" s="255"/>
      <c r="L20" s="255"/>
      <c r="M20" s="256">
        <f>ROUND(M19/1000,1)</f>
        <v>652.9</v>
      </c>
    </row>
    <row r="21" spans="1:13" ht="33.75" customHeight="1" thickBot="1">
      <c r="B21" s="490" t="s">
        <v>226</v>
      </c>
      <c r="C21" s="490"/>
      <c r="D21" s="490"/>
      <c r="E21" s="257"/>
      <c r="F21" s="258"/>
      <c r="H21" s="257"/>
      <c r="M21" s="256"/>
    </row>
    <row r="22" spans="1:13" s="236" customFormat="1" ht="49.5" customHeight="1">
      <c r="A22" s="259"/>
      <c r="B22" s="260" t="s">
        <v>135</v>
      </c>
      <c r="C22" s="261" t="s">
        <v>136</v>
      </c>
      <c r="D22" s="261" t="s">
        <v>227</v>
      </c>
      <c r="E22" s="261" t="s">
        <v>227</v>
      </c>
      <c r="F22" s="262" t="s">
        <v>227</v>
      </c>
      <c r="G22" s="261" t="s">
        <v>136</v>
      </c>
      <c r="H22" s="261" t="s">
        <v>227</v>
      </c>
      <c r="I22" s="261" t="s">
        <v>227</v>
      </c>
      <c r="J22" s="263" t="s">
        <v>227</v>
      </c>
      <c r="K22" s="261" t="s">
        <v>136</v>
      </c>
      <c r="L22" s="261" t="s">
        <v>227</v>
      </c>
      <c r="M22" s="264" t="s">
        <v>227</v>
      </c>
    </row>
    <row r="23" spans="1:13" ht="23.25" customHeight="1">
      <c r="A23" s="265">
        <v>1</v>
      </c>
      <c r="B23" s="266"/>
      <c r="C23" s="250"/>
      <c r="D23" s="250" t="s">
        <v>227</v>
      </c>
      <c r="E23" s="250" t="s">
        <v>227</v>
      </c>
      <c r="F23" s="267"/>
      <c r="G23" s="268"/>
      <c r="H23" s="250" t="s">
        <v>227</v>
      </c>
      <c r="I23" s="250" t="s">
        <v>227</v>
      </c>
      <c r="J23" s="269"/>
      <c r="K23" s="268"/>
      <c r="L23" s="250" t="s">
        <v>227</v>
      </c>
      <c r="M23" s="270"/>
    </row>
    <row r="24" spans="1:13" ht="23.25" customHeight="1">
      <c r="A24" s="265">
        <v>2</v>
      </c>
      <c r="B24" s="266"/>
      <c r="C24" s="250"/>
      <c r="D24" s="250" t="s">
        <v>227</v>
      </c>
      <c r="E24" s="250" t="s">
        <v>227</v>
      </c>
      <c r="F24" s="267"/>
      <c r="G24" s="268"/>
      <c r="H24" s="250" t="s">
        <v>227</v>
      </c>
      <c r="I24" s="250" t="s">
        <v>227</v>
      </c>
      <c r="J24" s="269"/>
      <c r="K24" s="268"/>
      <c r="L24" s="250" t="s">
        <v>227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227</v>
      </c>
      <c r="E25" s="273" t="s">
        <v>227</v>
      </c>
      <c r="F25" s="274"/>
      <c r="G25" s="275"/>
      <c r="H25" s="273" t="s">
        <v>227</v>
      </c>
      <c r="I25" s="273" t="s">
        <v>227</v>
      </c>
      <c r="J25" s="274"/>
      <c r="K25" s="275"/>
      <c r="L25" s="273" t="s">
        <v>227</v>
      </c>
      <c r="M25" s="276"/>
    </row>
    <row r="26" spans="1:13" s="236" customFormat="1" ht="24" customHeight="1">
      <c r="A26" s="277"/>
      <c r="B26" s="278" t="s">
        <v>68</v>
      </c>
      <c r="C26" s="253" t="s">
        <v>227</v>
      </c>
      <c r="D26" s="253" t="s">
        <v>227</v>
      </c>
      <c r="E26" s="253" t="s">
        <v>227</v>
      </c>
      <c r="F26" s="279">
        <f>SUM(F23:F25)</f>
        <v>0</v>
      </c>
      <c r="G26" s="280" t="s">
        <v>227</v>
      </c>
      <c r="H26" s="253" t="s">
        <v>227</v>
      </c>
      <c r="I26" s="253" t="s">
        <v>227</v>
      </c>
      <c r="J26" s="279">
        <f>SUM(J23:J25)</f>
        <v>0</v>
      </c>
      <c r="K26" s="280" t="s">
        <v>227</v>
      </c>
      <c r="L26" s="253" t="s">
        <v>227</v>
      </c>
      <c r="M26" s="281">
        <f>SUM(M23:M25)</f>
        <v>0</v>
      </c>
    </row>
    <row r="27" spans="1:13" s="236" customFormat="1" ht="27" customHeight="1" thickBot="1">
      <c r="A27" s="282"/>
      <c r="B27" s="283" t="s">
        <v>228</v>
      </c>
      <c r="C27" s="284"/>
      <c r="D27" s="284" t="s">
        <v>227</v>
      </c>
      <c r="E27" s="284" t="s">
        <v>227</v>
      </c>
      <c r="F27" s="285">
        <f>+F20-F26</f>
        <v>4996</v>
      </c>
      <c r="G27" s="286" t="s">
        <v>227</v>
      </c>
      <c r="H27" s="284" t="s">
        <v>227</v>
      </c>
      <c r="I27" s="284" t="s">
        <v>227</v>
      </c>
      <c r="J27" s="285">
        <f>J20-J26</f>
        <v>2703.3</v>
      </c>
      <c r="K27" s="286" t="s">
        <v>227</v>
      </c>
      <c r="L27" s="284" t="s">
        <v>227</v>
      </c>
      <c r="M27" s="287">
        <f>M20-M26</f>
        <v>652.9</v>
      </c>
    </row>
    <row r="28" spans="1:13" s="236" customFormat="1" ht="25.5" customHeight="1" thickBot="1">
      <c r="B28" s="288"/>
      <c r="F28" s="256"/>
      <c r="J28" s="289" t="s">
        <v>137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86" t="s">
        <v>2</v>
      </c>
      <c r="D30" s="486"/>
      <c r="E30" s="237"/>
      <c r="F30" s="237"/>
      <c r="G30" s="491"/>
      <c r="H30" s="491"/>
      <c r="I30" s="292"/>
      <c r="J30" s="488" t="str">
        <f>+'Ekamut-caxs'!D77</f>
        <v>Տաթևիկ Մուրադյան</v>
      </c>
      <c r="K30" s="488"/>
      <c r="M30" s="258"/>
    </row>
    <row r="31" spans="1:13" s="236" customFormat="1">
      <c r="C31" s="293"/>
      <c r="D31" s="293"/>
      <c r="E31" s="294"/>
      <c r="F31" s="294"/>
      <c r="G31" s="489" t="s">
        <v>88</v>
      </c>
      <c r="H31" s="489"/>
      <c r="I31" s="295"/>
      <c r="J31" s="489" t="s">
        <v>106</v>
      </c>
      <c r="K31" s="489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88"/>
      <c r="H32" s="488"/>
      <c r="I32" s="297"/>
      <c r="J32" s="488" t="str">
        <f>+'Ekamut-caxs'!D79</f>
        <v>Լալա Ավագյան</v>
      </c>
      <c r="K32" s="488"/>
    </row>
    <row r="33" spans="3:13" s="236" customFormat="1">
      <c r="C33" s="257"/>
      <c r="D33" s="257"/>
      <c r="G33" s="489" t="s">
        <v>88</v>
      </c>
      <c r="H33" s="489"/>
      <c r="I33" s="295"/>
      <c r="J33" s="489" t="s">
        <v>106</v>
      </c>
      <c r="K33" s="489"/>
    </row>
    <row r="34" spans="3:13">
      <c r="F34" s="298" t="s">
        <v>1</v>
      </c>
    </row>
    <row r="35" spans="3:13" ht="16.5" customHeight="1">
      <c r="C35" s="299" t="s">
        <v>107</v>
      </c>
      <c r="D35" s="299"/>
      <c r="E35" s="299" t="s">
        <v>108</v>
      </c>
      <c r="F35" s="299" t="s">
        <v>229</v>
      </c>
      <c r="I35" s="300" t="s">
        <v>109</v>
      </c>
      <c r="J35" s="301" t="s">
        <v>197</v>
      </c>
      <c r="K35" s="301"/>
      <c r="L35" s="301" t="s">
        <v>196</v>
      </c>
      <c r="M35" s="301" t="s">
        <v>193</v>
      </c>
    </row>
    <row r="36" spans="3:13" ht="16.5" customHeight="1">
      <c r="C36" s="299" t="s">
        <v>110</v>
      </c>
      <c r="D36" s="299"/>
      <c r="E36" s="299" t="s">
        <v>108</v>
      </c>
      <c r="F36" s="299" t="s">
        <v>199</v>
      </c>
      <c r="I36" s="485" t="s">
        <v>201</v>
      </c>
      <c r="J36" s="485"/>
      <c r="K36" s="301"/>
      <c r="L36" s="485" t="s">
        <v>230</v>
      </c>
      <c r="M36" s="485"/>
    </row>
    <row r="37" spans="3:13">
      <c r="C37" s="299"/>
      <c r="D37" s="299"/>
      <c r="E37" s="485" t="s">
        <v>200</v>
      </c>
      <c r="F37" s="485"/>
      <c r="I37" s="485"/>
      <c r="J37" s="485"/>
      <c r="K37" s="301"/>
      <c r="L37" s="485"/>
      <c r="M37" s="485"/>
    </row>
    <row r="38" spans="3:13">
      <c r="C38" s="299"/>
      <c r="D38" s="299"/>
      <c r="E38" s="485"/>
      <c r="F38" s="485"/>
    </row>
  </sheetData>
  <mergeCells count="21">
    <mergeCell ref="A5:A6"/>
    <mergeCell ref="B5:B6"/>
    <mergeCell ref="C5:F5"/>
    <mergeCell ref="G5:J5"/>
    <mergeCell ref="K5:M5"/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="90" zoomScaleSheetLayoutView="100" workbookViewId="0">
      <selection activeCell="D14" sqref="D14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</row>
    <row r="2" spans="1:17" s="12" customFormat="1" ht="20.25">
      <c r="A2" s="463" t="str">
        <f>+'Ekamut-caxs'!A13</f>
        <v xml:space="preserve">«Երևանի հ.101 մսուր-մանկապարտեզ» ՀՈԱԿ-ի 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7" ht="17.25">
      <c r="A3" s="476" t="s">
        <v>291</v>
      </c>
      <c r="B3" s="476"/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  <c r="O3" s="184"/>
      <c r="P3" s="184"/>
      <c r="Q3" s="184"/>
    </row>
    <row r="4" spans="1:17" ht="16.5">
      <c r="N4" s="196" t="s">
        <v>0</v>
      </c>
    </row>
    <row r="5" spans="1:17" ht="13.5" customHeight="1">
      <c r="A5" s="500" t="s">
        <v>139</v>
      </c>
      <c r="B5" s="500" t="s">
        <v>67</v>
      </c>
      <c r="C5" s="341"/>
      <c r="D5" s="501" t="s">
        <v>259</v>
      </c>
      <c r="E5" s="502"/>
      <c r="F5" s="502"/>
      <c r="G5" s="502"/>
      <c r="H5" s="502"/>
      <c r="I5" s="502"/>
      <c r="J5" s="502"/>
      <c r="K5" s="502"/>
      <c r="L5" s="502"/>
      <c r="M5" s="503"/>
      <c r="N5" s="499" t="s">
        <v>140</v>
      </c>
    </row>
    <row r="6" spans="1:17" ht="106.5" customHeight="1">
      <c r="A6" s="500"/>
      <c r="B6" s="500"/>
      <c r="C6" s="175" t="s">
        <v>292</v>
      </c>
      <c r="D6" s="175" t="s">
        <v>238</v>
      </c>
      <c r="E6" s="175" t="s">
        <v>239</v>
      </c>
      <c r="F6" s="175" t="s">
        <v>240</v>
      </c>
      <c r="G6" s="147" t="s">
        <v>241</v>
      </c>
      <c r="H6" s="147" t="s">
        <v>186</v>
      </c>
      <c r="I6" s="147" t="s">
        <v>185</v>
      </c>
      <c r="J6" s="147" t="s">
        <v>114</v>
      </c>
      <c r="K6" s="147" t="s">
        <v>175</v>
      </c>
      <c r="L6" s="103" t="s">
        <v>236</v>
      </c>
      <c r="M6" s="103" t="s">
        <v>258</v>
      </c>
      <c r="N6" s="499"/>
    </row>
    <row r="7" spans="1:17" ht="27.75" customHeight="1">
      <c r="A7" s="147">
        <v>1</v>
      </c>
      <c r="B7" s="176" t="s">
        <v>187</v>
      </c>
      <c r="C7" s="177">
        <v>67863.600000000006</v>
      </c>
      <c r="D7" s="177">
        <v>13206</v>
      </c>
      <c r="E7" s="177">
        <v>956.8</v>
      </c>
      <c r="F7" s="177">
        <f>IF(E7&gt;0,C16, 0)</f>
        <v>124</v>
      </c>
      <c r="G7" s="177">
        <v>124</v>
      </c>
      <c r="H7" s="228">
        <v>240</v>
      </c>
      <c r="I7" s="177">
        <v>100</v>
      </c>
      <c r="J7" s="228">
        <v>1599.1</v>
      </c>
      <c r="K7" s="177"/>
      <c r="L7" s="177">
        <v>5665</v>
      </c>
      <c r="M7" s="177"/>
      <c r="N7" s="178">
        <f>ROUND(SUM(C7:M7),1)</f>
        <v>89878.5</v>
      </c>
    </row>
    <row r="8" spans="1:17" ht="35.25" customHeight="1">
      <c r="A8" s="147">
        <v>2</v>
      </c>
      <c r="B8" s="195" t="s">
        <v>86</v>
      </c>
      <c r="C8" s="148" t="s">
        <v>180</v>
      </c>
      <c r="D8" s="177"/>
      <c r="E8" s="148" t="s">
        <v>180</v>
      </c>
      <c r="F8" s="148" t="s">
        <v>180</v>
      </c>
      <c r="G8" s="148" t="s">
        <v>180</v>
      </c>
      <c r="H8" s="148" t="s">
        <v>180</v>
      </c>
      <c r="I8" s="148" t="s">
        <v>180</v>
      </c>
      <c r="J8" s="148" t="s">
        <v>180</v>
      </c>
      <c r="K8" s="148" t="s">
        <v>180</v>
      </c>
      <c r="L8" s="148" t="s">
        <v>180</v>
      </c>
      <c r="M8" s="148" t="s">
        <v>180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180</v>
      </c>
      <c r="D9" s="148" t="s">
        <v>180</v>
      </c>
      <c r="E9" s="148" t="s">
        <v>180</v>
      </c>
      <c r="F9" s="148" t="s">
        <v>180</v>
      </c>
      <c r="G9" s="148" t="s">
        <v>180</v>
      </c>
      <c r="H9" s="148" t="s">
        <v>180</v>
      </c>
      <c r="I9" s="148" t="s">
        <v>180</v>
      </c>
      <c r="J9" s="148" t="s">
        <v>180</v>
      </c>
      <c r="K9" s="148" t="s">
        <v>180</v>
      </c>
      <c r="L9" s="148" t="s">
        <v>180</v>
      </c>
      <c r="M9" s="148" t="s">
        <v>180</v>
      </c>
      <c r="N9" s="181">
        <f>ROUND(SUM(N7:N8),1)</f>
        <v>89878.5</v>
      </c>
    </row>
    <row r="10" spans="1:17" s="149" customFormat="1" ht="18.75" customHeight="1">
      <c r="B10" s="235">
        <v>6602.9</v>
      </c>
      <c r="C10" s="151">
        <f>+B10*2</f>
        <v>13205.8</v>
      </c>
      <c r="D10" s="151"/>
      <c r="E10" s="152"/>
      <c r="F10" s="152"/>
      <c r="G10" s="152"/>
      <c r="H10" s="234"/>
      <c r="I10" s="153"/>
      <c r="J10" s="154"/>
      <c r="K10" s="153"/>
      <c r="L10" s="153"/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6"/>
      <c r="L11" s="506"/>
      <c r="M11" s="506"/>
      <c r="N11" s="160"/>
    </row>
    <row r="12" spans="1:17" s="149" customFormat="1" ht="69" customHeight="1">
      <c r="B12" s="496" t="s">
        <v>194</v>
      </c>
      <c r="C12" s="497"/>
      <c r="D12" s="159"/>
      <c r="G12" s="123"/>
      <c r="H12" s="123"/>
      <c r="I12" s="496" t="s">
        <v>195</v>
      </c>
      <c r="J12" s="497"/>
      <c r="K12" s="123"/>
      <c r="L12" s="123"/>
      <c r="M12" s="123"/>
      <c r="N12" s="123"/>
    </row>
    <row r="13" spans="1:17" s="149" customFormat="1" ht="40.5">
      <c r="B13" s="182" t="s">
        <v>176</v>
      </c>
      <c r="C13" s="183" t="s">
        <v>220</v>
      </c>
      <c r="D13" s="161"/>
      <c r="G13" s="161"/>
      <c r="H13" s="161"/>
      <c r="I13" s="182" t="s">
        <v>176</v>
      </c>
      <c r="J13" s="183" t="s">
        <v>222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221</v>
      </c>
      <c r="E14" s="84"/>
      <c r="H14" s="311"/>
      <c r="I14" s="192">
        <v>119600</v>
      </c>
      <c r="J14" s="194">
        <v>856.1</v>
      </c>
      <c r="K14" s="164" t="s">
        <v>223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293</v>
      </c>
      <c r="E15" s="84"/>
      <c r="H15" s="311"/>
      <c r="I15" s="192">
        <v>119600</v>
      </c>
      <c r="J15" s="194">
        <v>732.1</v>
      </c>
      <c r="K15" s="164" t="s">
        <v>294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242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242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494"/>
      <c r="E18" s="494"/>
      <c r="F18" s="206"/>
      <c r="G18" s="206"/>
      <c r="H18" s="504" t="str">
        <f>+'Ekamut-caxs'!D77</f>
        <v>Տաթևիկ Մուրադյան</v>
      </c>
      <c r="I18" s="504"/>
      <c r="J18" s="504"/>
      <c r="K18" s="169"/>
      <c r="L18" s="169"/>
    </row>
    <row r="19" spans="2:12" s="170" customFormat="1" ht="17.25" customHeight="1">
      <c r="B19" s="207"/>
      <c r="C19" s="208"/>
      <c r="D19" s="495" t="s">
        <v>88</v>
      </c>
      <c r="E19" s="495"/>
      <c r="F19" s="209"/>
      <c r="G19" s="210"/>
      <c r="H19" s="505" t="s">
        <v>89</v>
      </c>
      <c r="I19" s="505"/>
      <c r="J19" s="505"/>
      <c r="K19" s="171"/>
      <c r="L19" s="171"/>
    </row>
    <row r="20" spans="2:12" s="168" customFormat="1" ht="24.75" customHeight="1">
      <c r="B20" s="211" t="s">
        <v>6</v>
      </c>
      <c r="C20" s="205"/>
      <c r="D20" s="494"/>
      <c r="E20" s="494"/>
      <c r="F20" s="212"/>
      <c r="G20" s="212"/>
      <c r="H20" s="504" t="str">
        <f>+'Ekamut-caxs'!D79</f>
        <v>Լալա Ավագյան</v>
      </c>
      <c r="I20" s="504"/>
      <c r="J20" s="504"/>
      <c r="K20" s="169"/>
      <c r="L20" s="169"/>
    </row>
    <row r="21" spans="2:12" s="170" customFormat="1" ht="18.75" customHeight="1">
      <c r="B21" s="208"/>
      <c r="C21" s="208"/>
      <c r="D21" s="495" t="s">
        <v>88</v>
      </c>
      <c r="E21" s="495"/>
      <c r="F21" s="209"/>
      <c r="G21" s="210"/>
      <c r="H21" s="505" t="s">
        <v>89</v>
      </c>
      <c r="I21" s="505"/>
      <c r="J21" s="505"/>
      <c r="K21" s="171"/>
      <c r="L21" s="171"/>
    </row>
    <row r="22" spans="2:12" s="172" customFormat="1" ht="16.5">
      <c r="C22" s="171"/>
      <c r="D22" s="171"/>
    </row>
  </sheetData>
  <mergeCells count="18">
    <mergeCell ref="H20:J20"/>
    <mergeCell ref="H21:J21"/>
    <mergeCell ref="K11:M11"/>
    <mergeCell ref="I12:J12"/>
    <mergeCell ref="H18:J18"/>
    <mergeCell ref="H19:J19"/>
    <mergeCell ref="A1:N1"/>
    <mergeCell ref="A2:N2"/>
    <mergeCell ref="N5:N6"/>
    <mergeCell ref="A5:A6"/>
    <mergeCell ref="B5:B6"/>
    <mergeCell ref="A3:N3"/>
    <mergeCell ref="D5:M5"/>
    <mergeCell ref="D18:E18"/>
    <mergeCell ref="D19:E19"/>
    <mergeCell ref="D20:E20"/>
    <mergeCell ref="D21:E21"/>
    <mergeCell ref="B12:C12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5" workbookViewId="0">
      <selection activeCell="D14" sqref="D14"/>
    </sheetView>
  </sheetViews>
  <sheetFormatPr defaultColWidth="9.140625" defaultRowHeight="13.5"/>
  <cols>
    <col min="1" max="1" width="4.42578125" style="310" customWidth="1"/>
    <col min="2" max="2" width="54.28515625" style="304" customWidth="1"/>
    <col min="3" max="3" width="17.140625" style="304" customWidth="1"/>
    <col min="4" max="4" width="17.5703125" style="304" customWidth="1"/>
    <col min="5" max="16384" width="9.140625" style="304"/>
  </cols>
  <sheetData>
    <row r="1" spans="1:4" s="303" customFormat="1" ht="24" customHeight="1">
      <c r="A1" s="510" t="s">
        <v>66</v>
      </c>
      <c r="B1" s="510"/>
      <c r="C1" s="510"/>
      <c r="D1" s="510"/>
    </row>
    <row r="2" spans="1:4" ht="24.75" customHeight="1">
      <c r="A2" s="511" t="str">
        <f>+'Ekamut-caxs'!A13:D13</f>
        <v xml:space="preserve">«Երևանի հ.101 մսուր-մանկապարտեզ» ՀՈԱԿ-ի </v>
      </c>
      <c r="B2" s="511"/>
      <c r="C2" s="511"/>
      <c r="D2" s="511"/>
    </row>
    <row r="3" spans="1:4" ht="39.75" customHeight="1">
      <c r="A3" s="511" t="s">
        <v>295</v>
      </c>
      <c r="B3" s="511"/>
      <c r="C3" s="511"/>
      <c r="D3" s="511"/>
    </row>
    <row r="6" spans="1:4" ht="60" customHeight="1">
      <c r="A6" s="305" t="s">
        <v>3</v>
      </c>
      <c r="B6" s="305" t="s">
        <v>120</v>
      </c>
      <c r="C6" s="305" t="s">
        <v>121</v>
      </c>
      <c r="D6" s="305" t="s">
        <v>234</v>
      </c>
    </row>
    <row r="7" spans="1:4" s="30" customFormat="1" ht="32.25" customHeight="1">
      <c r="A7" s="306">
        <v>1</v>
      </c>
      <c r="B7" s="307" t="s">
        <v>313</v>
      </c>
      <c r="C7" s="306">
        <f>SUM(C8:C12)</f>
        <v>2</v>
      </c>
      <c r="D7" s="306">
        <f>SUM(D8:D12)</f>
        <v>41</v>
      </c>
    </row>
    <row r="8" spans="1:4" ht="16.5" customHeight="1">
      <c r="A8" s="308">
        <v>1.1000000000000001</v>
      </c>
      <c r="B8" s="309" t="s">
        <v>122</v>
      </c>
      <c r="C8" s="308">
        <v>1</v>
      </c>
      <c r="D8" s="308">
        <v>21</v>
      </c>
    </row>
    <row r="9" spans="1:4" ht="16.5" customHeight="1">
      <c r="A9" s="308">
        <v>1.2</v>
      </c>
      <c r="B9" s="309" t="s">
        <v>123</v>
      </c>
      <c r="C9" s="308">
        <v>1</v>
      </c>
      <c r="D9" s="308">
        <v>20</v>
      </c>
    </row>
    <row r="10" spans="1:4" ht="16.5" hidden="1" customHeight="1">
      <c r="A10" s="308">
        <v>1.3</v>
      </c>
      <c r="B10" s="309" t="s">
        <v>124</v>
      </c>
      <c r="C10" s="308"/>
      <c r="D10" s="308"/>
    </row>
    <row r="11" spans="1:4" ht="16.5" hidden="1" customHeight="1">
      <c r="A11" s="308">
        <v>1.4</v>
      </c>
      <c r="B11" s="309" t="s">
        <v>269</v>
      </c>
      <c r="C11" s="308"/>
      <c r="D11" s="308"/>
    </row>
    <row r="12" spans="1:4" ht="16.5" hidden="1" customHeight="1">
      <c r="A12" s="308">
        <v>1.5</v>
      </c>
      <c r="B12" s="309" t="s">
        <v>270</v>
      </c>
      <c r="C12" s="308"/>
      <c r="D12" s="308"/>
    </row>
    <row r="13" spans="1:4" s="30" customFormat="1" ht="27.75" customHeight="1">
      <c r="A13" s="306">
        <v>2</v>
      </c>
      <c r="B13" s="390" t="s">
        <v>316</v>
      </c>
      <c r="C13" s="306">
        <f>SUM(C14:C18)</f>
        <v>3</v>
      </c>
      <c r="D13" s="306">
        <f>SUM(D14:D18)</f>
        <v>90</v>
      </c>
    </row>
    <row r="14" spans="1:4" ht="16.5" customHeight="1">
      <c r="A14" s="308">
        <v>2.1</v>
      </c>
      <c r="B14" s="309" t="s">
        <v>271</v>
      </c>
      <c r="C14" s="308">
        <v>1</v>
      </c>
      <c r="D14" s="308">
        <v>30</v>
      </c>
    </row>
    <row r="15" spans="1:4" ht="16.5" customHeight="1">
      <c r="A15" s="308">
        <v>2.2000000000000002</v>
      </c>
      <c r="B15" s="309" t="s">
        <v>125</v>
      </c>
      <c r="C15" s="308">
        <v>1</v>
      </c>
      <c r="D15" s="308">
        <v>30</v>
      </c>
    </row>
    <row r="16" spans="1:4" ht="16.5" customHeight="1">
      <c r="A16" s="308">
        <v>2.2999999999999998</v>
      </c>
      <c r="B16" s="309" t="s">
        <v>272</v>
      </c>
      <c r="C16" s="308">
        <v>1</v>
      </c>
      <c r="D16" s="308">
        <v>30</v>
      </c>
    </row>
    <row r="17" spans="1:4" ht="16.5" hidden="1" customHeight="1">
      <c r="A17" s="308">
        <v>2.4</v>
      </c>
      <c r="B17" s="309" t="s">
        <v>273</v>
      </c>
      <c r="C17" s="308"/>
      <c r="D17" s="308"/>
    </row>
    <row r="18" spans="1:4" ht="16.5" hidden="1" customHeight="1">
      <c r="A18" s="308">
        <v>2.5</v>
      </c>
      <c r="B18" s="309" t="s">
        <v>274</v>
      </c>
      <c r="C18" s="308"/>
      <c r="D18" s="308"/>
    </row>
    <row r="19" spans="1:4" s="30" customFormat="1" ht="24.75" customHeight="1">
      <c r="A19" s="306">
        <v>3</v>
      </c>
      <c r="B19" s="307" t="s">
        <v>314</v>
      </c>
      <c r="C19" s="306">
        <f>SUM(C20:C24)</f>
        <v>2</v>
      </c>
      <c r="D19" s="306">
        <f>SUM(D20:D24)</f>
        <v>60</v>
      </c>
    </row>
    <row r="20" spans="1:4" ht="16.5" customHeight="1">
      <c r="A20" s="308">
        <v>3.1</v>
      </c>
      <c r="B20" s="309" t="s">
        <v>126</v>
      </c>
      <c r="C20" s="308">
        <v>1</v>
      </c>
      <c r="D20" s="308">
        <v>30</v>
      </c>
    </row>
    <row r="21" spans="1:4" ht="16.5" customHeight="1">
      <c r="A21" s="308">
        <v>3.2</v>
      </c>
      <c r="B21" s="309" t="s">
        <v>127</v>
      </c>
      <c r="C21" s="308">
        <v>1</v>
      </c>
      <c r="D21" s="308">
        <v>30</v>
      </c>
    </row>
    <row r="22" spans="1:4" ht="16.5" hidden="1" customHeight="1">
      <c r="A22" s="308">
        <v>3.3</v>
      </c>
      <c r="B22" s="309" t="s">
        <v>128</v>
      </c>
      <c r="C22" s="308"/>
      <c r="D22" s="308"/>
    </row>
    <row r="23" spans="1:4" ht="16.5" hidden="1" customHeight="1">
      <c r="A23" s="308">
        <v>3.4</v>
      </c>
      <c r="B23" s="309" t="s">
        <v>275</v>
      </c>
      <c r="C23" s="308"/>
      <c r="D23" s="308"/>
    </row>
    <row r="24" spans="1:4" ht="16.5" hidden="1" customHeight="1">
      <c r="A24" s="308">
        <v>3.5</v>
      </c>
      <c r="B24" s="309" t="s">
        <v>276</v>
      </c>
      <c r="C24" s="308"/>
      <c r="D24" s="308"/>
    </row>
    <row r="25" spans="1:4" s="30" customFormat="1" ht="24.75" customHeight="1">
      <c r="A25" s="306">
        <v>4</v>
      </c>
      <c r="B25" s="307" t="s">
        <v>315</v>
      </c>
      <c r="C25" s="306">
        <f>SUM(C26:C30)</f>
        <v>2</v>
      </c>
      <c r="D25" s="306">
        <f>SUM(D26:D30)</f>
        <v>66</v>
      </c>
    </row>
    <row r="26" spans="1:4" ht="16.5" customHeight="1">
      <c r="A26" s="308">
        <v>4.0999999999999996</v>
      </c>
      <c r="B26" s="309" t="s">
        <v>277</v>
      </c>
      <c r="C26" s="308">
        <v>1</v>
      </c>
      <c r="D26" s="308">
        <v>33</v>
      </c>
    </row>
    <row r="27" spans="1:4" ht="16.5" customHeight="1">
      <c r="A27" s="308">
        <v>4.2</v>
      </c>
      <c r="B27" s="309" t="s">
        <v>129</v>
      </c>
      <c r="C27" s="308">
        <v>1</v>
      </c>
      <c r="D27" s="308">
        <v>33</v>
      </c>
    </row>
    <row r="28" spans="1:4" ht="16.5" hidden="1" customHeight="1">
      <c r="A28" s="308">
        <v>4.3</v>
      </c>
      <c r="B28" s="309" t="s">
        <v>278</v>
      </c>
      <c r="C28" s="308"/>
      <c r="D28" s="308"/>
    </row>
    <row r="29" spans="1:4" ht="16.5" hidden="1" customHeight="1">
      <c r="A29" s="308">
        <v>4.4000000000000004</v>
      </c>
      <c r="B29" s="309" t="s">
        <v>279</v>
      </c>
      <c r="C29" s="308"/>
      <c r="D29" s="308"/>
    </row>
    <row r="30" spans="1:4" ht="16.5" hidden="1" customHeight="1">
      <c r="A30" s="308">
        <v>4.5</v>
      </c>
      <c r="B30" s="309" t="s">
        <v>280</v>
      </c>
      <c r="C30" s="308"/>
      <c r="D30" s="308"/>
    </row>
    <row r="31" spans="1:4" s="30" customFormat="1" ht="17.25">
      <c r="A31" s="306"/>
      <c r="B31" s="307" t="s">
        <v>68</v>
      </c>
      <c r="C31" s="306">
        <f>C7+C13+C19+C25</f>
        <v>9</v>
      </c>
      <c r="D31" s="306">
        <f>D7+D13+D19+D25</f>
        <v>257</v>
      </c>
    </row>
    <row r="34" spans="2:4" ht="17.25">
      <c r="B34" s="391" t="s">
        <v>2</v>
      </c>
      <c r="C34" s="507" t="str">
        <f>+'Ekamut-caxs'!D77</f>
        <v>Տաթևիկ Մուրադյան</v>
      </c>
      <c r="D34" s="507"/>
    </row>
    <row r="35" spans="2:4" ht="15.75" customHeight="1">
      <c r="B35" s="392" t="s">
        <v>4</v>
      </c>
      <c r="C35" s="508" t="s">
        <v>5</v>
      </c>
      <c r="D35" s="508"/>
    </row>
    <row r="36" spans="2:4" ht="27" customHeight="1">
      <c r="B36" s="30" t="s">
        <v>6</v>
      </c>
      <c r="C36" s="507" t="str">
        <f>+'Ekamut-caxs'!D79</f>
        <v>Լալա Ավագյան</v>
      </c>
      <c r="D36" s="507"/>
    </row>
    <row r="37" spans="2:4">
      <c r="C37" s="509" t="s">
        <v>5</v>
      </c>
      <c r="D37" s="509"/>
    </row>
    <row r="38" spans="2:4">
      <c r="B38" s="310" t="s">
        <v>130</v>
      </c>
      <c r="C38" s="310"/>
      <c r="D38" s="310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D14" sqref="D1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73" t="s">
        <v>66</v>
      </c>
      <c r="B1" s="473"/>
      <c r="C1" s="473"/>
      <c r="D1" s="473"/>
      <c r="E1" s="473"/>
    </row>
    <row r="2" spans="1:13" ht="23.25" customHeight="1">
      <c r="A2" s="476" t="str">
        <f>+'Ekamut-caxs'!A13</f>
        <v xml:space="preserve">«Երևանի հ.101 մսուր-մանկապարտեզ» ՀՈԱԿ-ի </v>
      </c>
      <c r="B2" s="476"/>
      <c r="C2" s="476"/>
      <c r="D2" s="476"/>
      <c r="E2" s="476"/>
    </row>
    <row r="3" spans="1:13" ht="28.5" customHeight="1">
      <c r="A3" s="476" t="s">
        <v>255</v>
      </c>
      <c r="B3" s="476"/>
      <c r="C3" s="476"/>
      <c r="D3" s="476"/>
      <c r="E3" s="476"/>
    </row>
    <row r="5" spans="1:13">
      <c r="E5" s="89" t="s">
        <v>134</v>
      </c>
    </row>
    <row r="6" spans="1:13" ht="73.5" customHeight="1">
      <c r="A6" s="339" t="s">
        <v>3</v>
      </c>
      <c r="B6" s="339" t="s">
        <v>91</v>
      </c>
      <c r="C6" s="339" t="s">
        <v>256</v>
      </c>
      <c r="D6" s="339" t="s">
        <v>243</v>
      </c>
      <c r="E6" s="339" t="s">
        <v>244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296</v>
      </c>
    </row>
    <row r="8" spans="1:13" ht="35.25" customHeight="1" thickBot="1">
      <c r="A8" s="130">
        <v>1</v>
      </c>
      <c r="B8" s="313" t="s">
        <v>257</v>
      </c>
      <c r="C8" s="127">
        <v>69628.7</v>
      </c>
      <c r="D8" s="127">
        <v>2154.1999999999998</v>
      </c>
      <c r="E8" s="127">
        <v>12139.5</v>
      </c>
      <c r="F8" s="314" t="s">
        <v>245</v>
      </c>
      <c r="G8" s="315" t="s">
        <v>246</v>
      </c>
      <c r="H8" s="316" t="s">
        <v>180</v>
      </c>
      <c r="I8" s="317" t="s">
        <v>247</v>
      </c>
      <c r="J8" s="316" t="s">
        <v>180</v>
      </c>
      <c r="K8" s="318" t="s">
        <v>248</v>
      </c>
      <c r="L8" s="319" t="s">
        <v>181</v>
      </c>
      <c r="M8" s="320" t="s">
        <v>249</v>
      </c>
    </row>
    <row r="9" spans="1:13" ht="35.25" customHeight="1" thickBot="1">
      <c r="A9" s="130">
        <v>2</v>
      </c>
      <c r="B9" s="313" t="s">
        <v>252</v>
      </c>
      <c r="C9" s="127">
        <v>10415.1</v>
      </c>
      <c r="D9" s="127">
        <v>220.1</v>
      </c>
      <c r="E9" s="127">
        <v>1620.2</v>
      </c>
      <c r="F9" s="314"/>
      <c r="G9" s="315"/>
      <c r="H9" s="316"/>
      <c r="I9" s="336"/>
      <c r="J9" s="316"/>
      <c r="K9" s="337"/>
      <c r="L9" s="319"/>
      <c r="M9" s="338"/>
    </row>
    <row r="10" spans="1:13" s="328" customFormat="1" ht="35.25" customHeight="1">
      <c r="A10" s="321">
        <v>3</v>
      </c>
      <c r="B10" s="322" t="s">
        <v>253</v>
      </c>
      <c r="C10" s="127">
        <v>10415.1</v>
      </c>
      <c r="D10" s="402">
        <v>220.1</v>
      </c>
      <c r="E10" s="403">
        <f>+M10</f>
        <v>2467.1999999999998</v>
      </c>
      <c r="F10" s="323">
        <v>11</v>
      </c>
      <c r="G10" s="324">
        <v>257</v>
      </c>
      <c r="H10" s="325" t="s">
        <v>180</v>
      </c>
      <c r="I10" s="326">
        <v>20</v>
      </c>
      <c r="J10" s="325" t="s">
        <v>180</v>
      </c>
      <c r="K10" s="326">
        <v>480</v>
      </c>
      <c r="L10" s="319" t="s">
        <v>181</v>
      </c>
      <c r="M10" s="327">
        <f>+(G10*I10*K10)/1000</f>
        <v>2467.1999999999998</v>
      </c>
    </row>
    <row r="11" spans="1:13" s="328" customFormat="1" ht="35.25" customHeight="1" thickBot="1">
      <c r="A11" s="321">
        <v>4</v>
      </c>
      <c r="B11" s="322" t="s">
        <v>254</v>
      </c>
      <c r="C11" s="127">
        <v>10415.1</v>
      </c>
      <c r="D11" s="402">
        <v>220.1</v>
      </c>
      <c r="E11" s="403">
        <f>+M11</f>
        <v>2713.92</v>
      </c>
      <c r="F11" s="323">
        <v>12</v>
      </c>
      <c r="G11" s="329">
        <v>257</v>
      </c>
      <c r="H11" s="325" t="s">
        <v>180</v>
      </c>
      <c r="I11" s="330">
        <v>22</v>
      </c>
      <c r="J11" s="325" t="s">
        <v>180</v>
      </c>
      <c r="K11" s="330">
        <v>480</v>
      </c>
      <c r="L11" s="319" t="s">
        <v>181</v>
      </c>
      <c r="M11" s="331">
        <f>+(G11*I11*K11)/1000</f>
        <v>2713.92</v>
      </c>
    </row>
    <row r="12" spans="1:13" s="80" customFormat="1" ht="31.5" customHeight="1">
      <c r="A12" s="118"/>
      <c r="B12" s="332" t="s">
        <v>250</v>
      </c>
      <c r="C12" s="333">
        <f>ROUND(SUM(C8:C11),1)</f>
        <v>100874</v>
      </c>
      <c r="D12" s="333">
        <f>ROUND(SUM(D8:D11),1)</f>
        <v>2814.5</v>
      </c>
      <c r="E12" s="333">
        <f>ROUND(SUM(E8:E11),1)</f>
        <v>18940.8</v>
      </c>
      <c r="F12" s="80">
        <f>84264.7+2*10277.8</f>
        <v>104820.29999999999</v>
      </c>
    </row>
    <row r="14" spans="1:13" ht="51" customHeight="1">
      <c r="B14" s="514" t="s">
        <v>251</v>
      </c>
      <c r="C14" s="514"/>
      <c r="D14" s="514"/>
      <c r="E14" s="514"/>
    </row>
    <row r="19" spans="2:5" ht="20.25" customHeight="1">
      <c r="B19" s="74" t="s">
        <v>2</v>
      </c>
      <c r="C19" s="74"/>
      <c r="D19" s="512" t="str">
        <f>+'Ekamut-caxs'!D77</f>
        <v>Տաթևիկ Մուրադյան</v>
      </c>
      <c r="E19" s="512"/>
    </row>
    <row r="20" spans="2:5" ht="18.75" customHeight="1">
      <c r="B20" s="74" t="s">
        <v>4</v>
      </c>
      <c r="D20" s="513" t="s">
        <v>5</v>
      </c>
      <c r="E20" s="513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2" t="str">
        <f>+'Ekamut-caxs'!D79</f>
        <v>Լալա Ավագյան</v>
      </c>
      <c r="E22" s="512"/>
    </row>
    <row r="23" spans="2:5" ht="23.25" customHeight="1">
      <c r="D23" s="513" t="s">
        <v>5</v>
      </c>
      <c r="E23" s="513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5" workbookViewId="0">
      <selection activeCell="D14" sqref="D1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5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17" t="s">
        <v>66</v>
      </c>
      <c r="B1" s="517"/>
      <c r="C1" s="517"/>
      <c r="D1" s="517"/>
      <c r="E1" s="517"/>
      <c r="F1" s="517"/>
    </row>
    <row r="2" spans="1:6" ht="23.25" customHeight="1">
      <c r="A2" s="474" t="str">
        <f>+'Ekamut-caxs'!A13</f>
        <v xml:space="preserve">«Երևանի հ.101 մսուր-մանկապարտեզ» ՀՈԱԿ-ի </v>
      </c>
      <c r="B2" s="474"/>
      <c r="C2" s="474"/>
      <c r="D2" s="474"/>
      <c r="E2" s="474"/>
      <c r="F2" s="474"/>
    </row>
    <row r="3" spans="1:6" ht="40.5" customHeight="1">
      <c r="A3" s="474" t="s">
        <v>297</v>
      </c>
      <c r="B3" s="474"/>
      <c r="C3" s="474"/>
      <c r="D3" s="474"/>
      <c r="E3" s="474"/>
      <c r="F3" s="474"/>
    </row>
    <row r="5" spans="1:6">
      <c r="F5" s="393" t="s">
        <v>134</v>
      </c>
    </row>
    <row r="6" spans="1:6" ht="73.5" customHeight="1">
      <c r="A6" s="394" t="s">
        <v>3</v>
      </c>
      <c r="B6" s="394" t="s">
        <v>308</v>
      </c>
      <c r="C6" s="394" t="s">
        <v>282</v>
      </c>
      <c r="D6" s="394" t="s">
        <v>283</v>
      </c>
      <c r="E6" s="436" t="s">
        <v>284</v>
      </c>
      <c r="F6" s="394" t="s">
        <v>306</v>
      </c>
    </row>
    <row r="7" spans="1:6" ht="15.75" customHeight="1">
      <c r="A7" s="395">
        <v>1</v>
      </c>
      <c r="B7" s="395">
        <v>2</v>
      </c>
      <c r="C7" s="395">
        <v>3</v>
      </c>
      <c r="D7" s="395">
        <v>4</v>
      </c>
      <c r="E7" s="440">
        <v>5</v>
      </c>
      <c r="F7" s="395">
        <v>6</v>
      </c>
    </row>
    <row r="8" spans="1:6" ht="15.75" customHeight="1">
      <c r="A8" s="395"/>
      <c r="B8" s="434" t="s">
        <v>309</v>
      </c>
      <c r="C8" s="395"/>
      <c r="D8" s="395"/>
      <c r="E8" s="437">
        <f>SUBTOTAL(9,E9:E13)</f>
        <v>595</v>
      </c>
      <c r="F8" s="395"/>
    </row>
    <row r="9" spans="1:6">
      <c r="A9" s="396">
        <v>1</v>
      </c>
      <c r="B9" s="397" t="s">
        <v>281</v>
      </c>
      <c r="C9" s="127" t="s">
        <v>227</v>
      </c>
      <c r="D9" s="127" t="s">
        <v>227</v>
      </c>
      <c r="E9" s="438">
        <v>595</v>
      </c>
      <c r="F9" s="127"/>
    </row>
    <row r="10" spans="1:6">
      <c r="A10" s="396">
        <f t="shared" ref="A10:A13" si="0">+A9+1</f>
        <v>2</v>
      </c>
      <c r="B10" s="397"/>
      <c r="C10" s="127"/>
      <c r="D10" s="127"/>
      <c r="E10" s="438"/>
      <c r="F10" s="127"/>
    </row>
    <row r="11" spans="1:6">
      <c r="A11" s="396">
        <f t="shared" si="0"/>
        <v>3</v>
      </c>
      <c r="B11" s="397"/>
      <c r="C11" s="127"/>
      <c r="D11" s="127"/>
      <c r="E11" s="438"/>
      <c r="F11" s="127"/>
    </row>
    <row r="12" spans="1:6">
      <c r="A12" s="396">
        <f t="shared" si="0"/>
        <v>4</v>
      </c>
      <c r="B12" s="397"/>
      <c r="C12" s="127"/>
      <c r="D12" s="127"/>
      <c r="E12" s="438"/>
      <c r="F12" s="127"/>
    </row>
    <row r="13" spans="1:6">
      <c r="A13" s="396">
        <f t="shared" si="0"/>
        <v>5</v>
      </c>
      <c r="B13" s="397"/>
      <c r="C13" s="127"/>
      <c r="D13" s="127"/>
      <c r="E13" s="438"/>
      <c r="F13" s="127"/>
    </row>
    <row r="14" spans="1:6" ht="37.5" customHeight="1">
      <c r="A14" s="395"/>
      <c r="B14" s="434" t="s">
        <v>311</v>
      </c>
      <c r="C14" s="395"/>
      <c r="D14" s="395"/>
      <c r="E14" s="437">
        <f>SUBTOTAL(9,E15:E19)</f>
        <v>0</v>
      </c>
      <c r="F14" s="395"/>
    </row>
    <row r="15" spans="1:6" ht="31.5" customHeight="1">
      <c r="A15" s="396">
        <v>1</v>
      </c>
      <c r="B15" s="397" t="s">
        <v>312</v>
      </c>
      <c r="C15" s="127" t="s">
        <v>227</v>
      </c>
      <c r="D15" s="127" t="s">
        <v>227</v>
      </c>
      <c r="E15" s="438"/>
      <c r="F15" s="127"/>
    </row>
    <row r="16" spans="1:6">
      <c r="A16" s="396">
        <f t="shared" ref="A16:A19" si="1">+A15+1</f>
        <v>2</v>
      </c>
      <c r="B16" s="397"/>
      <c r="C16" s="127"/>
      <c r="D16" s="127"/>
      <c r="E16" s="438"/>
      <c r="F16" s="127"/>
    </row>
    <row r="17" spans="1:6">
      <c r="A17" s="396">
        <f t="shared" si="1"/>
        <v>3</v>
      </c>
      <c r="B17" s="397"/>
      <c r="C17" s="127"/>
      <c r="D17" s="127"/>
      <c r="E17" s="438"/>
      <c r="F17" s="127"/>
    </row>
    <row r="18" spans="1:6">
      <c r="A18" s="396">
        <f t="shared" si="1"/>
        <v>4</v>
      </c>
      <c r="B18" s="397"/>
      <c r="C18" s="127"/>
      <c r="D18" s="127"/>
      <c r="E18" s="438"/>
      <c r="F18" s="127"/>
    </row>
    <row r="19" spans="1:6">
      <c r="A19" s="396">
        <f t="shared" si="1"/>
        <v>5</v>
      </c>
      <c r="B19" s="397"/>
      <c r="C19" s="127"/>
      <c r="D19" s="127"/>
      <c r="E19" s="438"/>
      <c r="F19" s="127"/>
    </row>
    <row r="20" spans="1:6" ht="14.25">
      <c r="A20" s="396"/>
      <c r="B20" s="434" t="s">
        <v>310</v>
      </c>
      <c r="C20" s="127"/>
      <c r="D20" s="127"/>
      <c r="E20" s="437">
        <f>SUBTOTAL(9,E21:E37)</f>
        <v>0</v>
      </c>
      <c r="F20" s="127"/>
    </row>
    <row r="21" spans="1:6">
      <c r="A21" s="396">
        <v>1</v>
      </c>
      <c r="B21" s="397"/>
      <c r="C21" s="433"/>
      <c r="D21" s="433"/>
      <c r="E21" s="438">
        <f t="shared" ref="E21:E24" si="2">+D21*C21</f>
        <v>0</v>
      </c>
      <c r="F21" s="127"/>
    </row>
    <row r="22" spans="1:6">
      <c r="A22" s="396">
        <f t="shared" ref="A22:A37" si="3">+A21+1</f>
        <v>2</v>
      </c>
      <c r="B22" s="397"/>
      <c r="C22" s="433"/>
      <c r="D22" s="433"/>
      <c r="E22" s="438">
        <f t="shared" si="2"/>
        <v>0</v>
      </c>
      <c r="F22" s="127"/>
    </row>
    <row r="23" spans="1:6">
      <c r="A23" s="396">
        <f t="shared" si="3"/>
        <v>3</v>
      </c>
      <c r="B23" s="397"/>
      <c r="C23" s="433"/>
      <c r="D23" s="433"/>
      <c r="E23" s="438">
        <f t="shared" si="2"/>
        <v>0</v>
      </c>
      <c r="F23" s="127"/>
    </row>
    <row r="24" spans="1:6">
      <c r="A24" s="396">
        <f t="shared" si="3"/>
        <v>4</v>
      </c>
      <c r="B24" s="397"/>
      <c r="C24" s="433"/>
      <c r="D24" s="433"/>
      <c r="E24" s="438">
        <f t="shared" si="2"/>
        <v>0</v>
      </c>
      <c r="F24" s="127"/>
    </row>
    <row r="25" spans="1:6">
      <c r="A25" s="396">
        <f t="shared" si="3"/>
        <v>5</v>
      </c>
      <c r="B25" s="397"/>
      <c r="C25" s="433"/>
      <c r="D25" s="433"/>
      <c r="E25" s="438"/>
      <c r="F25" s="127"/>
    </row>
    <row r="26" spans="1:6">
      <c r="A26" s="396">
        <f t="shared" si="3"/>
        <v>6</v>
      </c>
      <c r="B26" s="397"/>
      <c r="C26" s="433"/>
      <c r="D26" s="433"/>
      <c r="E26" s="438"/>
      <c r="F26" s="127"/>
    </row>
    <row r="27" spans="1:6">
      <c r="A27" s="396">
        <f t="shared" si="3"/>
        <v>7</v>
      </c>
      <c r="B27" s="397"/>
      <c r="C27" s="433"/>
      <c r="D27" s="433"/>
      <c r="E27" s="438"/>
      <c r="F27" s="127"/>
    </row>
    <row r="28" spans="1:6">
      <c r="A28" s="396">
        <f t="shared" si="3"/>
        <v>8</v>
      </c>
      <c r="B28" s="397"/>
      <c r="C28" s="433"/>
      <c r="D28" s="433"/>
      <c r="E28" s="438"/>
      <c r="F28" s="127"/>
    </row>
    <row r="29" spans="1:6">
      <c r="A29" s="396">
        <f t="shared" si="3"/>
        <v>9</v>
      </c>
      <c r="B29" s="397"/>
      <c r="C29" s="433"/>
      <c r="D29" s="433"/>
      <c r="E29" s="438"/>
      <c r="F29" s="127"/>
    </row>
    <row r="30" spans="1:6">
      <c r="A30" s="396">
        <f t="shared" si="3"/>
        <v>10</v>
      </c>
      <c r="B30" s="397"/>
      <c r="C30" s="433"/>
      <c r="D30" s="433"/>
      <c r="E30" s="438"/>
      <c r="F30" s="127"/>
    </row>
    <row r="31" spans="1:6">
      <c r="A31" s="396">
        <f t="shared" si="3"/>
        <v>11</v>
      </c>
      <c r="B31" s="397"/>
      <c r="C31" s="433"/>
      <c r="D31" s="433"/>
      <c r="E31" s="438"/>
      <c r="F31" s="127"/>
    </row>
    <row r="32" spans="1:6">
      <c r="A32" s="396">
        <f t="shared" si="3"/>
        <v>12</v>
      </c>
      <c r="B32" s="397"/>
      <c r="C32" s="433"/>
      <c r="D32" s="433"/>
      <c r="E32" s="438"/>
      <c r="F32" s="127"/>
    </row>
    <row r="33" spans="1:6">
      <c r="A33" s="396">
        <f t="shared" si="3"/>
        <v>13</v>
      </c>
      <c r="B33" s="397"/>
      <c r="C33" s="433"/>
      <c r="D33" s="433"/>
      <c r="E33" s="438"/>
      <c r="F33" s="127"/>
    </row>
    <row r="34" spans="1:6">
      <c r="A34" s="396">
        <f t="shared" si="3"/>
        <v>14</v>
      </c>
      <c r="B34" s="397"/>
      <c r="C34" s="433"/>
      <c r="D34" s="433"/>
      <c r="E34" s="438"/>
      <c r="F34" s="127"/>
    </row>
    <row r="35" spans="1:6">
      <c r="A35" s="396">
        <f t="shared" si="3"/>
        <v>15</v>
      </c>
      <c r="B35" s="397"/>
      <c r="C35" s="433"/>
      <c r="D35" s="433"/>
      <c r="E35" s="438"/>
      <c r="F35" s="127"/>
    </row>
    <row r="36" spans="1:6">
      <c r="A36" s="396">
        <f t="shared" si="3"/>
        <v>16</v>
      </c>
      <c r="B36" s="397"/>
      <c r="C36" s="433"/>
      <c r="D36" s="433"/>
      <c r="E36" s="438"/>
      <c r="F36" s="127"/>
    </row>
    <row r="37" spans="1:6">
      <c r="A37" s="396">
        <f t="shared" si="3"/>
        <v>17</v>
      </c>
      <c r="B37" s="397"/>
      <c r="C37" s="433"/>
      <c r="D37" s="433"/>
      <c r="E37" s="438">
        <f>+D37*C37</f>
        <v>0</v>
      </c>
      <c r="F37" s="127"/>
    </row>
    <row r="38" spans="1:6" s="22" customFormat="1" ht="31.5" customHeight="1">
      <c r="A38" s="398"/>
      <c r="B38" s="399" t="s">
        <v>250</v>
      </c>
      <c r="C38" s="414">
        <f>SUM(C9:C37)</f>
        <v>0</v>
      </c>
      <c r="D38" s="414">
        <f>SUM(D9:D37)</f>
        <v>0</v>
      </c>
      <c r="E38" s="437">
        <f>SUBTOTAL(9,E8:E37)</f>
        <v>595</v>
      </c>
      <c r="F38" s="414"/>
    </row>
    <row r="40" spans="1:6" ht="33.75" customHeight="1">
      <c r="A40" s="396"/>
      <c r="B40" s="397" t="s">
        <v>298</v>
      </c>
      <c r="C40" s="518">
        <v>4</v>
      </c>
      <c r="D40" s="519"/>
      <c r="E40" s="519"/>
      <c r="F40" s="520"/>
    </row>
    <row r="41" spans="1:6" ht="33.75" customHeight="1">
      <c r="A41" s="396"/>
      <c r="B41" s="397" t="s">
        <v>307</v>
      </c>
      <c r="C41" s="518">
        <v>4</v>
      </c>
      <c r="D41" s="519"/>
      <c r="E41" s="519"/>
      <c r="F41" s="520"/>
    </row>
    <row r="43" spans="1:6" ht="20.25" customHeight="1">
      <c r="B43" s="12" t="s">
        <v>2</v>
      </c>
      <c r="C43" s="12"/>
      <c r="D43" s="515" t="str">
        <f>+'Ekamut-caxs'!D77</f>
        <v>Տաթևիկ Մուրադյան</v>
      </c>
      <c r="E43" s="515"/>
      <c r="F43" s="515"/>
    </row>
    <row r="44" spans="1:6" ht="18.75" customHeight="1">
      <c r="B44" s="12" t="s">
        <v>4</v>
      </c>
      <c r="D44" s="516" t="s">
        <v>5</v>
      </c>
      <c r="E44" s="516"/>
      <c r="F44" s="516"/>
    </row>
    <row r="45" spans="1:6" ht="18.75" customHeight="1">
      <c r="B45" s="12"/>
      <c r="D45" s="400"/>
      <c r="E45" s="439"/>
      <c r="F45" s="400"/>
    </row>
    <row r="46" spans="1:6" ht="18.75" customHeight="1">
      <c r="B46" s="12" t="s">
        <v>6</v>
      </c>
      <c r="D46" s="515" t="str">
        <f>+'Ekamut-caxs'!D79</f>
        <v>Լալա Ավագյան</v>
      </c>
      <c r="E46" s="515"/>
      <c r="F46" s="515"/>
    </row>
    <row r="47" spans="1:6" ht="23.25" customHeight="1">
      <c r="D47" s="516" t="s">
        <v>5</v>
      </c>
      <c r="E47" s="516"/>
      <c r="F47" s="516"/>
    </row>
    <row r="49" spans="2:3">
      <c r="B49" s="58"/>
      <c r="C49" s="401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https://mul2.yerevan.am/tasks/2647855/oneclick?token=433b6dc21969ad2b7988b5b8fe5c2d27</cp:keywords>
  <cp:lastModifiedBy>Lusine Petrosyan</cp:lastModifiedBy>
  <cp:lastPrinted>2025-12-17T08:23:53Z</cp:lastPrinted>
  <dcterms:created xsi:type="dcterms:W3CDTF">1996-10-14T23:33:28Z</dcterms:created>
  <dcterms:modified xsi:type="dcterms:W3CDTF">2025-12-26T15:44:23Z</dcterms:modified>
</cp:coreProperties>
</file>